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mag0\OneDrive\Documents\MINSALUD\2022\PAAC 2022\"/>
    </mc:Choice>
  </mc:AlternateContent>
  <workbookProtection workbookPassword="CC31" lockStructure="1"/>
  <bookViews>
    <workbookView xWindow="0" yWindow="0" windowWidth="19200" windowHeight="6760" tabRatio="632"/>
  </bookViews>
  <sheets>
    <sheet name="ESTRATEGIAS DE RACIONALIZACION" sheetId="1" r:id="rId1"/>
    <sheet name="INSTRUCTIVO" sheetId="15" r:id="rId2"/>
    <sheet name="Hoja3" sheetId="17" state="hidden" r:id="rId3"/>
    <sheet name="CADENA DE TRÁMITES" sheetId="7" state="hidden" r:id="rId4"/>
    <sheet name="TABLA" sheetId="2" state="hidden" r:id="rId5"/>
    <sheet name="Tablas instituciones" sheetId="12" state="hidden" r:id="rId6"/>
    <sheet name="Hoja7" sheetId="21" state="hidden" r:id="rId7"/>
    <sheet name="Hoja8" sheetId="22" state="hidden" r:id="rId8"/>
  </sheets>
  <externalReferences>
    <externalReference r:id="rId9"/>
    <externalReference r:id="rId10"/>
  </externalReferences>
  <definedNames>
    <definedName name="_xlnm._FilterDatabase" localSheetId="4" hidden="1">TABLA!$A$1:$O$33</definedName>
    <definedName name="Acto" localSheetId="1">[1]TABLA!$M$2:$M$8</definedName>
    <definedName name="Acto">TABLA!$L$2:$L$8</definedName>
    <definedName name="Admin" localSheetId="1">[1]TABLA!$R$2:$R$3</definedName>
    <definedName name="Admin">TABLA!$Q$2:$Q$3</definedName>
    <definedName name="administrativas">'ESTRATEGIAS DE RACIONALIZACION'!$AD$5:$AD$14</definedName>
    <definedName name="Agricultura" localSheetId="1">[1]TABLA!#REF!</definedName>
    <definedName name="Agricultura" localSheetId="5">'Tablas instituciones'!$C$2:$C$18</definedName>
    <definedName name="Agricultura">TABLA!#REF!</definedName>
    <definedName name="Agricultura_y_Desarrollo_Rural" localSheetId="1">[1]TABLA!#REF!</definedName>
    <definedName name="Agricultura_y_Desarrollo_Rural">TABLA!#REF!</definedName>
    <definedName name="Ambiental" localSheetId="1">'[1]Tablas instituciones'!$D$2:$D$9</definedName>
    <definedName name="Ambiental">'Tablas instituciones'!$D$2:$D$9</definedName>
    <definedName name="ambiente" localSheetId="1">[1]TABLA!#REF!</definedName>
    <definedName name="ambiente">TABLA!#REF!</definedName>
    <definedName name="Ambiente_y_Desarrollo_Sostenible" localSheetId="1">[1]TABLA!#REF!</definedName>
    <definedName name="Ambiente_y_Desarrollo_Sostenible">TABLA!#REF!</definedName>
    <definedName name="_xlnm.Print_Area" localSheetId="3">'CADENA DE TRÁMITES'!$A$1:$O$14</definedName>
    <definedName name="_xlnm.Print_Area" localSheetId="0">'ESTRATEGIAS DE RACIONALIZACION'!$A$1:$T$27</definedName>
    <definedName name="_xlnm.Print_Area" localSheetId="1">INSTRUCTIVO!$A$1:$F$109</definedName>
    <definedName name="automatiza.parcial">TABLA!$L$2:$L$10</definedName>
    <definedName name="avance">TABLA!$O$2:$O$20</definedName>
    <definedName name="cadena.tramite">TABLA!$M$2:$M$3</definedName>
    <definedName name="Categoria">TABLA!$P$2:$P$8</definedName>
    <definedName name="Ciencia__Tecnología_e_innovación" localSheetId="1">[1]TABLA!#REF!</definedName>
    <definedName name="Ciencia__Tecnología_e_innovación">TABLA!#REF!</definedName>
    <definedName name="clases">TABLA!$F$2:$F$5</definedName>
    <definedName name="clases1" localSheetId="1">[1]TABLA!$G$2:$G$5</definedName>
    <definedName name="clases1">[2]TABLA!$G$2:$G$5</definedName>
    <definedName name="Comercio__Industria_y_Turismo" localSheetId="1">[1]TABLA!#REF!</definedName>
    <definedName name="Comercio__Industria_y_Turismo">TABLA!#REF!</definedName>
    <definedName name="Departamental">TABLA!$D$4:$D$35</definedName>
    <definedName name="departamento">TABLA!$D$4:$D$35</definedName>
    <definedName name="departamentos">TABLA!$D$2:$D$36</definedName>
    <definedName name="Distrito_Capital">TABLA!$D$36</definedName>
    <definedName name="elemento" localSheetId="1">[1]TABLA!#REF!</definedName>
    <definedName name="elemento">TABLA!$F$2:$F$3</definedName>
    <definedName name="GRAT">TABLA!$F$2:$F$4</definedName>
    <definedName name="interoperabilidad">TABLA!$J$2:$J$8</definedName>
    <definedName name="Jurídica">TABLA!$H$2:$H$7</definedName>
    <definedName name="Jurídico">TABLA!$H$2:$H$8</definedName>
    <definedName name="lider">TABLA!$G$9:$G$10</definedName>
    <definedName name="Listado">INSTRUCTIVO!$C$111:$C$132</definedName>
    <definedName name="Municipal">TABLA!$D$4:$D$35</definedName>
    <definedName name="Nacional">TABLA!#REF!</definedName>
    <definedName name="Ninguno">TABLA!$B$2:$B$26</definedName>
    <definedName name="nivel" localSheetId="1">[1]TABLA!$D$2:$D$3</definedName>
    <definedName name="nivel">TABLA!$C$2:$C$3</definedName>
    <definedName name="Nivel1">TABLA!$C$3</definedName>
    <definedName name="nivelinter">TABLA!$G$5:$G$6</definedName>
    <definedName name="nivelracio">TABLA!$G$2:$G$3</definedName>
    <definedName name="norma">TABLA!$H$2:$H$7</definedName>
    <definedName name="normativas">'ESTRATEGIAS DE RACIONALIZACION'!$Y$5:$Y$14</definedName>
    <definedName name="orden">TABLA!$A$3:$A$4</definedName>
    <definedName name="respuesta">TABLA!$U$2:$U$152</definedName>
    <definedName name="sector" localSheetId="1">[1]TABLA!$B$2:$B$25</definedName>
    <definedName name="sector">TABLA!$B$2:$B$26</definedName>
    <definedName name="sectoriales">TABLA!$B$2:$B$26</definedName>
    <definedName name="Simplificacion">TABLA!$K$2:$K$8</definedName>
    <definedName name="Tecnológica">'ESTRATEGIAS DE RACIONALIZACION'!$AJ$5:$AJ$15</definedName>
    <definedName name="Tipo">'ESTRATEGIAS DE RACIONALIZACION'!$X$5,'ESTRATEGIAS DE RACIONALIZACION'!$AC$5,'ESTRATEGIAS DE RACIONALIZACION'!$AI$5</definedName>
    <definedName name="Tipo1">'ESTRATEGIAS DE RACIONALIZACION'!$X$14:$X$14</definedName>
    <definedName name="Tipoaccion">TABLA!$G$2:$G$3</definedName>
    <definedName name="Tipos" localSheetId="1">[1]TABLA!$H$2:$H$4</definedName>
    <definedName name="Tipos">TABLA!$G$2:$G$4</definedName>
    <definedName name="_xlnm.Print_Titles" localSheetId="0">'ESTRATEGIAS DE RACIONALIZACION'!$4:$11</definedName>
    <definedName name="_xlnm.Print_Titles" localSheetId="1">INSTRUCTIVO!$1:$3</definedName>
    <definedName name="TRAMITES" localSheetId="0">Hoja3!$A$5:$A$31</definedName>
    <definedName name="ventanilla">TABLA!$N$2:$N$3</definedName>
    <definedName name="vigencia" localSheetId="1">[1]TABLA!$F$2:$F$5</definedName>
    <definedName name="vigencia">TABLA!$E$2:$E$5</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J15" i="1" l="1"/>
  <c r="AJ6" i="1"/>
  <c r="AJ7" i="1"/>
  <c r="AJ8" i="1"/>
  <c r="AJ9" i="1"/>
  <c r="AJ10" i="1"/>
  <c r="AJ11" i="1"/>
  <c r="AJ12" i="1"/>
  <c r="AJ13" i="1"/>
  <c r="AJ14" i="1"/>
  <c r="AD6" i="1"/>
  <c r="AD7" i="1"/>
  <c r="AD8" i="1"/>
  <c r="AD9" i="1"/>
  <c r="AD10" i="1"/>
  <c r="AD11" i="1"/>
  <c r="AD12" i="1"/>
  <c r="AD13" i="1"/>
  <c r="AD14" i="1"/>
  <c r="Y6" i="1"/>
  <c r="Y7" i="1"/>
  <c r="Y8" i="1"/>
  <c r="Y9" i="1"/>
  <c r="Y10" i="1"/>
  <c r="Y11" i="1"/>
  <c r="Y12" i="1"/>
  <c r="Y13" i="1"/>
  <c r="Y14" i="1"/>
  <c r="AJ5" i="1" l="1"/>
  <c r="AD5" i="1"/>
  <c r="Y5" i="1"/>
  <c r="X15" i="1" l="1"/>
  <c r="AI5" i="1"/>
  <c r="AC5" i="1"/>
  <c r="X5" i="1"/>
  <c r="X14" i="1" s="1"/>
  <c r="T145" i="2" l="1"/>
  <c r="U145" i="2" s="1"/>
  <c r="T149" i="2"/>
  <c r="U149" i="2" s="1"/>
  <c r="T135" i="2"/>
  <c r="U135" i="2" s="1"/>
  <c r="T139" i="2"/>
  <c r="U139" i="2" s="1"/>
  <c r="T88" i="2"/>
  <c r="U88" i="2" s="1"/>
  <c r="T92" i="2"/>
  <c r="U92" i="2" s="1"/>
  <c r="T96" i="2"/>
  <c r="U96" i="2" s="1"/>
  <c r="T72" i="2"/>
  <c r="U72" i="2" s="1"/>
  <c r="T73" i="2"/>
  <c r="U73" i="2" s="1"/>
  <c r="T74" i="2"/>
  <c r="U74" i="2" s="1"/>
  <c r="T76" i="2"/>
  <c r="U76" i="2" s="1"/>
  <c r="T79" i="2"/>
  <c r="U79" i="2" s="1"/>
  <c r="T80" i="2"/>
  <c r="U80" i="2" s="1"/>
  <c r="T81" i="2"/>
  <c r="U81" i="2" s="1"/>
  <c r="T82" i="2"/>
  <c r="U82" i="2" s="1"/>
  <c r="T84" i="2"/>
  <c r="U84" i="2" s="1"/>
  <c r="T87" i="2"/>
  <c r="U87" i="2" s="1"/>
  <c r="T52" i="2"/>
  <c r="U52" i="2" s="1"/>
  <c r="T54" i="2"/>
  <c r="U54" i="2" s="1"/>
  <c r="T56" i="2"/>
  <c r="U56" i="2" s="1"/>
  <c r="T57" i="2"/>
  <c r="U57" i="2" s="1"/>
  <c r="T60" i="2"/>
  <c r="U60" i="2" s="1"/>
  <c r="T63" i="2"/>
  <c r="U63" i="2" s="1"/>
  <c r="T64" i="2"/>
  <c r="U64" i="2" s="1"/>
  <c r="T65" i="2"/>
  <c r="U65" i="2" s="1"/>
  <c r="T68" i="2"/>
  <c r="U68" i="2" s="1"/>
  <c r="T71" i="2"/>
  <c r="U71" i="2" s="1"/>
  <c r="T35" i="2"/>
  <c r="U35" i="2" s="1"/>
  <c r="T36" i="2"/>
  <c r="U36" i="2" s="1"/>
  <c r="T39" i="2"/>
  <c r="U39" i="2" s="1"/>
  <c r="T42" i="2"/>
  <c r="U42" i="2" s="1"/>
  <c r="T43" i="2"/>
  <c r="U43" i="2" s="1"/>
  <c r="T44" i="2"/>
  <c r="U44" i="2" s="1"/>
  <c r="T47" i="2"/>
  <c r="U47" i="2" s="1"/>
  <c r="T50" i="2"/>
  <c r="U50" i="2" s="1"/>
  <c r="T51" i="2"/>
  <c r="U51" i="2" s="1"/>
  <c r="T11" i="2"/>
  <c r="U11" i="2" s="1"/>
  <c r="T15" i="2"/>
  <c r="U15" i="2" s="1"/>
  <c r="T18" i="2"/>
  <c r="U18" i="2" s="1"/>
  <c r="T19" i="2"/>
  <c r="U19" i="2" s="1"/>
  <c r="T20" i="2"/>
  <c r="U20" i="2" s="1"/>
  <c r="T23" i="2"/>
  <c r="U23" i="2" s="1"/>
  <c r="T26" i="2"/>
  <c r="U26" i="2" s="1"/>
  <c r="T27" i="2"/>
  <c r="U27" i="2" s="1"/>
  <c r="T28" i="2"/>
  <c r="U28" i="2" s="1"/>
  <c r="T31" i="2"/>
  <c r="U31" i="2" s="1"/>
  <c r="T34" i="2"/>
  <c r="U34" i="2" s="1"/>
  <c r="T3" i="2"/>
  <c r="U3" i="2" s="1"/>
  <c r="T4" i="2"/>
  <c r="U4" i="2" s="1"/>
  <c r="T6" i="2"/>
  <c r="U6" i="2" s="1"/>
  <c r="T7" i="2"/>
  <c r="U7" i="2" s="1"/>
  <c r="T2" i="2"/>
  <c r="U2" i="2" s="1"/>
  <c r="U265" i="2"/>
  <c r="U294" i="2"/>
  <c r="U232"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6"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S2" i="2"/>
  <c r="S3" i="2"/>
  <c r="S4" i="2"/>
  <c r="S5" i="2"/>
  <c r="T5" i="2"/>
  <c r="U5" i="2" s="1"/>
  <c r="S6" i="2"/>
  <c r="S7" i="2"/>
  <c r="S8" i="2"/>
  <c r="T8" i="2"/>
  <c r="U8" i="2" s="1"/>
  <c r="S9" i="2"/>
  <c r="T9" i="2"/>
  <c r="U9" i="2" s="1"/>
  <c r="S10" i="2"/>
  <c r="T10" i="2"/>
  <c r="U10" i="2" s="1"/>
  <c r="S11" i="2"/>
  <c r="S12" i="2"/>
  <c r="T12" i="2"/>
  <c r="U12" i="2" s="1"/>
  <c r="S13" i="2"/>
  <c r="T13" i="2"/>
  <c r="U13" i="2" s="1"/>
  <c r="S15" i="2"/>
  <c r="S16" i="2"/>
  <c r="T16" i="2"/>
  <c r="U16" i="2" s="1"/>
  <c r="S17" i="2"/>
  <c r="T17" i="2"/>
  <c r="U17" i="2" s="1"/>
  <c r="S18" i="2"/>
  <c r="S19" i="2"/>
  <c r="S20" i="2"/>
  <c r="S21" i="2"/>
  <c r="T21" i="2"/>
  <c r="U21" i="2" s="1"/>
  <c r="S22" i="2"/>
  <c r="T22" i="2"/>
  <c r="U22" i="2" s="1"/>
  <c r="S23" i="2"/>
  <c r="S24" i="2"/>
  <c r="T24" i="2"/>
  <c r="U24" i="2" s="1"/>
  <c r="S25" i="2"/>
  <c r="T25" i="2"/>
  <c r="U25" i="2" s="1"/>
  <c r="S26" i="2"/>
  <c r="S27" i="2"/>
  <c r="S28" i="2"/>
  <c r="S29" i="2"/>
  <c r="T29" i="2"/>
  <c r="U29" i="2" s="1"/>
  <c r="S30" i="2"/>
  <c r="T30" i="2"/>
  <c r="U30" i="2" s="1"/>
  <c r="S31" i="2"/>
  <c r="S32" i="2"/>
  <c r="T32" i="2"/>
  <c r="U32" i="2" s="1"/>
  <c r="S33" i="2"/>
  <c r="T33" i="2"/>
  <c r="U33" i="2" s="1"/>
  <c r="S34" i="2"/>
  <c r="S35" i="2"/>
  <c r="S36" i="2"/>
  <c r="S37" i="2"/>
  <c r="T37" i="2"/>
  <c r="U37" i="2" s="1"/>
  <c r="S38" i="2"/>
  <c r="T38" i="2"/>
  <c r="U38" i="2" s="1"/>
  <c r="S39" i="2"/>
  <c r="S40" i="2"/>
  <c r="T40" i="2"/>
  <c r="U40" i="2" s="1"/>
  <c r="S41" i="2"/>
  <c r="T41" i="2"/>
  <c r="U41" i="2" s="1"/>
  <c r="S42" i="2"/>
  <c r="S43" i="2"/>
  <c r="S44" i="2"/>
  <c r="S45" i="2"/>
  <c r="T45" i="2"/>
  <c r="U45" i="2" s="1"/>
  <c r="S46" i="2"/>
  <c r="T46" i="2"/>
  <c r="U46" i="2" s="1"/>
  <c r="S47" i="2"/>
  <c r="S48" i="2"/>
  <c r="T48" i="2"/>
  <c r="U48" i="2" s="1"/>
  <c r="S49" i="2"/>
  <c r="T49" i="2"/>
  <c r="U49" i="2" s="1"/>
  <c r="S50" i="2"/>
  <c r="S51" i="2"/>
  <c r="S52" i="2"/>
  <c r="S53" i="2"/>
  <c r="T53" i="2"/>
  <c r="U53" i="2" s="1"/>
  <c r="S54" i="2"/>
  <c r="S55" i="2"/>
  <c r="T55" i="2"/>
  <c r="U55" i="2" s="1"/>
  <c r="S56" i="2"/>
  <c r="S57" i="2"/>
  <c r="S58" i="2"/>
  <c r="T58" i="2"/>
  <c r="U58" i="2" s="1"/>
  <c r="S59" i="2"/>
  <c r="T59" i="2"/>
  <c r="U59" i="2" s="1"/>
  <c r="S60" i="2"/>
  <c r="S61" i="2"/>
  <c r="T61" i="2"/>
  <c r="U61" i="2" s="1"/>
  <c r="S62" i="2"/>
  <c r="T62" i="2"/>
  <c r="U62" i="2" s="1"/>
  <c r="S63" i="2"/>
  <c r="S64" i="2"/>
  <c r="S65" i="2"/>
  <c r="S66" i="2"/>
  <c r="T66" i="2"/>
  <c r="U66" i="2" s="1"/>
  <c r="S67" i="2"/>
  <c r="T67" i="2"/>
  <c r="U67" i="2" s="1"/>
  <c r="S68" i="2"/>
  <c r="S69" i="2"/>
  <c r="T69" i="2"/>
  <c r="U69" i="2" s="1"/>
  <c r="S70" i="2"/>
  <c r="T70" i="2"/>
  <c r="U70" i="2" s="1"/>
  <c r="S71" i="2"/>
  <c r="S72" i="2"/>
  <c r="S73" i="2"/>
  <c r="S74" i="2"/>
  <c r="S75" i="2"/>
  <c r="T75" i="2"/>
  <c r="U75" i="2" s="1"/>
  <c r="S76" i="2"/>
  <c r="S77" i="2"/>
  <c r="T77" i="2"/>
  <c r="U77" i="2" s="1"/>
  <c r="S78" i="2"/>
  <c r="T78" i="2"/>
  <c r="U78" i="2" s="1"/>
  <c r="S79" i="2"/>
  <c r="S80" i="2"/>
  <c r="S81" i="2"/>
  <c r="S82" i="2"/>
  <c r="S83" i="2"/>
  <c r="T83" i="2"/>
  <c r="U83" i="2" s="1"/>
  <c r="S84" i="2"/>
  <c r="S85" i="2"/>
  <c r="T85" i="2"/>
  <c r="U85" i="2" s="1"/>
  <c r="S86" i="2"/>
  <c r="T86" i="2"/>
  <c r="U86" i="2" s="1"/>
  <c r="S87" i="2"/>
  <c r="S88" i="2"/>
  <c r="S89" i="2"/>
  <c r="T89" i="2"/>
  <c r="U89" i="2" s="1"/>
  <c r="S90" i="2"/>
  <c r="T90" i="2"/>
  <c r="U90" i="2" s="1"/>
  <c r="S91" i="2"/>
  <c r="T91" i="2"/>
  <c r="U91" i="2" s="1"/>
  <c r="S92" i="2"/>
  <c r="S93" i="2"/>
  <c r="T93" i="2"/>
  <c r="U93" i="2" s="1"/>
  <c r="S94" i="2"/>
  <c r="T94" i="2"/>
  <c r="U94" i="2" s="1"/>
  <c r="S95" i="2"/>
  <c r="T95" i="2"/>
  <c r="U95" i="2" s="1"/>
  <c r="S96" i="2"/>
  <c r="S97" i="2"/>
  <c r="T97" i="2"/>
  <c r="U97" i="2" s="1"/>
  <c r="S98" i="2"/>
  <c r="T98" i="2"/>
  <c r="U98" i="2" s="1"/>
  <c r="S99" i="2"/>
  <c r="T99" i="2"/>
  <c r="U99" i="2" s="1"/>
  <c r="S100" i="2"/>
  <c r="T100" i="2"/>
  <c r="U100" i="2" s="1"/>
  <c r="S101" i="2"/>
  <c r="T101" i="2"/>
  <c r="U101" i="2" s="1"/>
  <c r="S102" i="2"/>
  <c r="T102" i="2"/>
  <c r="U102" i="2" s="1"/>
  <c r="S103" i="2"/>
  <c r="T103" i="2"/>
  <c r="U103" i="2" s="1"/>
  <c r="S104" i="2"/>
  <c r="T104" i="2"/>
  <c r="U104" i="2" s="1"/>
  <c r="S105" i="2"/>
  <c r="T105" i="2"/>
  <c r="U105" i="2" s="1"/>
  <c r="S106" i="2"/>
  <c r="T106" i="2"/>
  <c r="U106" i="2" s="1"/>
  <c r="S107" i="2"/>
  <c r="T107" i="2"/>
  <c r="U107" i="2" s="1"/>
  <c r="S108" i="2"/>
  <c r="T108" i="2"/>
  <c r="U108" i="2" s="1"/>
  <c r="S109" i="2"/>
  <c r="T109" i="2"/>
  <c r="U109" i="2" s="1"/>
  <c r="S110" i="2"/>
  <c r="T110" i="2"/>
  <c r="U110" i="2" s="1"/>
  <c r="S111" i="2"/>
  <c r="T111" i="2"/>
  <c r="U111" i="2" s="1"/>
  <c r="S112" i="2"/>
  <c r="T112" i="2"/>
  <c r="U112" i="2" s="1"/>
  <c r="S113" i="2"/>
  <c r="T113" i="2"/>
  <c r="U113" i="2" s="1"/>
  <c r="S114" i="2"/>
  <c r="T114" i="2"/>
  <c r="U114" i="2" s="1"/>
  <c r="S115" i="2"/>
  <c r="T115" i="2"/>
  <c r="U115" i="2" s="1"/>
  <c r="S116" i="2"/>
  <c r="T116" i="2"/>
  <c r="U116" i="2" s="1"/>
  <c r="S117" i="2"/>
  <c r="T117" i="2"/>
  <c r="U117" i="2" s="1"/>
  <c r="S118" i="2"/>
  <c r="T118" i="2"/>
  <c r="U118" i="2" s="1"/>
  <c r="S119" i="2"/>
  <c r="T119" i="2"/>
  <c r="U119" i="2" s="1"/>
  <c r="S120" i="2"/>
  <c r="T120" i="2"/>
  <c r="U120" i="2" s="1"/>
  <c r="S121" i="2"/>
  <c r="T121" i="2"/>
  <c r="U121" i="2" s="1"/>
  <c r="S122" i="2"/>
  <c r="T122" i="2"/>
  <c r="U122" i="2" s="1"/>
  <c r="S123" i="2"/>
  <c r="T123" i="2"/>
  <c r="U123" i="2" s="1"/>
  <c r="S124" i="2"/>
  <c r="T124" i="2"/>
  <c r="U124" i="2" s="1"/>
  <c r="S125" i="2"/>
  <c r="T125" i="2"/>
  <c r="U125" i="2" s="1"/>
  <c r="S126" i="2"/>
  <c r="T126" i="2"/>
  <c r="U126" i="2" s="1"/>
  <c r="S127" i="2"/>
  <c r="T127" i="2"/>
  <c r="U127" i="2" s="1"/>
  <c r="S128" i="2"/>
  <c r="T128" i="2"/>
  <c r="U128" i="2" s="1"/>
  <c r="S129" i="2"/>
  <c r="T129" i="2"/>
  <c r="U129" i="2" s="1"/>
  <c r="S130" i="2"/>
  <c r="T130" i="2"/>
  <c r="U130" i="2" s="1"/>
  <c r="S131" i="2"/>
  <c r="T131" i="2"/>
  <c r="U131" i="2" s="1"/>
  <c r="S132" i="2"/>
  <c r="T132" i="2"/>
  <c r="U132" i="2" s="1"/>
  <c r="S133" i="2"/>
  <c r="T133" i="2"/>
  <c r="U133" i="2" s="1"/>
  <c r="S134" i="2"/>
  <c r="T134" i="2"/>
  <c r="U134" i="2" s="1"/>
  <c r="S135" i="2"/>
  <c r="S136" i="2"/>
  <c r="T136" i="2"/>
  <c r="U136" i="2" s="1"/>
  <c r="S137" i="2"/>
  <c r="T137" i="2"/>
  <c r="U137" i="2" s="1"/>
  <c r="S138" i="2"/>
  <c r="T138" i="2"/>
  <c r="U138" i="2" s="1"/>
  <c r="S139" i="2"/>
  <c r="S140" i="2"/>
  <c r="T140" i="2"/>
  <c r="U140" i="2" s="1"/>
  <c r="S141" i="2"/>
  <c r="T141" i="2"/>
  <c r="U141" i="2" s="1"/>
  <c r="S142" i="2"/>
  <c r="T142" i="2"/>
  <c r="U142" i="2" s="1"/>
  <c r="S143" i="2"/>
  <c r="T143" i="2"/>
  <c r="U143" i="2" s="1"/>
  <c r="S144" i="2"/>
  <c r="T144" i="2"/>
  <c r="U144" i="2" s="1"/>
  <c r="S145" i="2"/>
  <c r="S146" i="2"/>
  <c r="T146" i="2"/>
  <c r="U146" i="2" s="1"/>
  <c r="S147" i="2"/>
  <c r="T147" i="2"/>
  <c r="U147" i="2" s="1"/>
  <c r="S148" i="2"/>
  <c r="T148" i="2"/>
  <c r="U148" i="2" s="1"/>
  <c r="S149" i="2"/>
  <c r="S150" i="2"/>
  <c r="T150" i="2"/>
  <c r="U150" i="2" s="1"/>
  <c r="S151" i="2"/>
  <c r="T151" i="2"/>
  <c r="U151" i="2" s="1"/>
  <c r="S152" i="2"/>
  <c r="T152" i="2"/>
  <c r="U152" i="2" s="1"/>
  <c r="U153" i="2"/>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alcChain>
</file>

<file path=xl/comments1.xml><?xml version="1.0" encoding="utf-8"?>
<comments xmlns="http://schemas.openxmlformats.org/spreadsheetml/2006/main">
  <authors>
    <author>lrodriguezg</author>
    <author>mprada</author>
  </authors>
  <commentList>
    <comment ref="C12" authorId="0" shapeId="0">
      <text>
        <r>
          <rPr>
            <b/>
            <sz val="12"/>
            <color indexed="81"/>
            <rFont val="Tahoma"/>
            <family val="2"/>
          </rPr>
          <t>Máximo 100 caracteres</t>
        </r>
      </text>
    </comment>
    <comment ref="G12" authorId="0" shapeId="0">
      <text>
        <r>
          <rPr>
            <b/>
            <sz val="12"/>
            <color indexed="81"/>
            <rFont val="Tahoma"/>
            <family val="2"/>
          </rPr>
          <t>Máximo 2000 caracteres</t>
        </r>
        <r>
          <rPr>
            <sz val="12"/>
            <color indexed="81"/>
            <rFont val="Tahoma"/>
            <family val="2"/>
          </rPr>
          <t xml:space="preserve">
</t>
        </r>
      </text>
    </comment>
    <comment ref="H12" authorId="0" shapeId="0">
      <text>
        <r>
          <rPr>
            <b/>
            <sz val="12"/>
            <color indexed="81"/>
            <rFont val="Tahoma"/>
            <family val="2"/>
          </rPr>
          <t>Máximo 2000 caracteres</t>
        </r>
      </text>
    </comment>
    <comment ref="I12" authorId="1" shapeId="0">
      <text>
        <r>
          <rPr>
            <sz val="8"/>
            <color indexed="81"/>
            <rFont val="Tahoma"/>
            <family val="2"/>
          </rPr>
          <t>Realice una pequeña descripción del proyecto o acción de mejora del trámite</t>
        </r>
      </text>
    </comment>
    <comment ref="J12" authorId="1" shapeId="0">
      <text>
        <r>
          <rPr>
            <sz val="8"/>
            <color indexed="81"/>
            <rFont val="Tahoma"/>
            <family val="2"/>
          </rPr>
          <t>Digite el producto resultante que se pretende obtener con la racionalización antes descrita</t>
        </r>
      </text>
    </comment>
  </commentList>
</comments>
</file>

<file path=xl/comments2.xml><?xml version="1.0" encoding="utf-8"?>
<comments xmlns="http://schemas.openxmlformats.org/spreadsheetml/2006/main">
  <authors>
    <author>lrodriguezg</author>
  </authors>
  <commentList>
    <comment ref="A5" authorId="0" shapeId="0">
      <text>
        <r>
          <rPr>
            <b/>
            <sz val="9"/>
            <color indexed="81"/>
            <rFont val="Tahoma"/>
            <family val="2"/>
          </rPr>
          <t>color verde : trámites documentados</t>
        </r>
        <r>
          <rPr>
            <sz val="9"/>
            <color indexed="81"/>
            <rFont val="Tahoma"/>
            <family val="2"/>
          </rPr>
          <t xml:space="preserve">
</t>
        </r>
      </text>
    </comment>
    <comment ref="A19" authorId="0" shapeId="0">
      <text>
        <r>
          <rPr>
            <sz val="9"/>
            <color indexed="81"/>
            <rFont val="Tahoma"/>
            <family val="2"/>
          </rPr>
          <t xml:space="preserve">20 08 2015: Se ajusta nombre en SUIT 3.0
</t>
        </r>
      </text>
    </comment>
  </commentList>
</comments>
</file>

<file path=xl/sharedStrings.xml><?xml version="1.0" encoding="utf-8"?>
<sst xmlns="http://schemas.openxmlformats.org/spreadsheetml/2006/main" count="766" uniqueCount="541">
  <si>
    <t>Nombre de la entidad:</t>
  </si>
  <si>
    <t>Norte de Santander</t>
  </si>
  <si>
    <t>Nacional</t>
  </si>
  <si>
    <t>Departamental</t>
  </si>
  <si>
    <t>Municipal</t>
  </si>
  <si>
    <t>Sin sector</t>
  </si>
  <si>
    <t>Cultura</t>
  </si>
  <si>
    <t>Defensa</t>
  </si>
  <si>
    <t>Educación</t>
  </si>
  <si>
    <t>Función Pública</t>
  </si>
  <si>
    <t>Minas y Energía</t>
  </si>
  <si>
    <t>Planeación</t>
  </si>
  <si>
    <t>Relaciones Exteriores</t>
  </si>
  <si>
    <t>Trabajo</t>
  </si>
  <si>
    <t>Transporte</t>
  </si>
  <si>
    <t>Central</t>
  </si>
  <si>
    <t>Descentralizado</t>
  </si>
  <si>
    <t>Antioquia</t>
  </si>
  <si>
    <t>Caldas</t>
  </si>
  <si>
    <t>Risaralda</t>
  </si>
  <si>
    <t>Atlántico</t>
  </si>
  <si>
    <t>Bolívar</t>
  </si>
  <si>
    <t>Córdoba</t>
  </si>
  <si>
    <t>San Andrés y Providencia</t>
  </si>
  <si>
    <t>Sucre</t>
  </si>
  <si>
    <t>Arauca</t>
  </si>
  <si>
    <t>Boyacá</t>
  </si>
  <si>
    <t>Casanare</t>
  </si>
  <si>
    <t>Amazonas</t>
  </si>
  <si>
    <t>Caquetá</t>
  </si>
  <si>
    <t>Cauca</t>
  </si>
  <si>
    <t>Guainía</t>
  </si>
  <si>
    <t>Guaviare</t>
  </si>
  <si>
    <t>Nariño</t>
  </si>
  <si>
    <t>Putumayo</t>
  </si>
  <si>
    <t>Quindío</t>
  </si>
  <si>
    <t>Valle del Cauca</t>
  </si>
  <si>
    <t>Cundinamarca</t>
  </si>
  <si>
    <t>Meta</t>
  </si>
  <si>
    <t>Vichada</t>
  </si>
  <si>
    <t>La Guajira</t>
  </si>
  <si>
    <t>Magdalena</t>
  </si>
  <si>
    <t>Santander</t>
  </si>
  <si>
    <t>Huila</t>
  </si>
  <si>
    <t>Tolima</t>
  </si>
  <si>
    <t>Bogotá D.C</t>
  </si>
  <si>
    <t>orden</t>
  </si>
  <si>
    <t>sector</t>
  </si>
  <si>
    <t>nivel</t>
  </si>
  <si>
    <t>departamento</t>
  </si>
  <si>
    <t>vigencia</t>
  </si>
  <si>
    <t>Tipo elemento</t>
  </si>
  <si>
    <t>Cadenas tramites</t>
  </si>
  <si>
    <t>Ventanillas Unicas</t>
  </si>
  <si>
    <t>1. Lider</t>
  </si>
  <si>
    <t>2. Parcipante</t>
  </si>
  <si>
    <t>avance</t>
  </si>
  <si>
    <t>1. Lider (diligencie anexo 1)</t>
  </si>
  <si>
    <t>TIPO DE RACIONALIZACIÓN</t>
  </si>
  <si>
    <t>ENTIDADES QUE PARTICIPAN</t>
  </si>
  <si>
    <t>LIDER</t>
  </si>
  <si>
    <t>PARTICIPANTE</t>
  </si>
  <si>
    <t>TRÁMITES QUE INTERVIENEN</t>
  </si>
  <si>
    <t>1. ETAPA- FASE</t>
  </si>
  <si>
    <t>2. ETAPA- FASE</t>
  </si>
  <si>
    <t>3. ETAPA- FASE</t>
  </si>
  <si>
    <t>NOMBRE DE LA CADENA</t>
  </si>
  <si>
    <t>Fecha
Finalización</t>
  </si>
  <si>
    <t xml:space="preserve">Descripción
</t>
  </si>
  <si>
    <t>Fecha Inicio</t>
  </si>
  <si>
    <t>DESCRIPCIÓN DE LA MEJORA O PROYECTO</t>
  </si>
  <si>
    <t>DEPENDENCIA 
RESPONSABLE</t>
  </si>
  <si>
    <t>Vaupes</t>
  </si>
  <si>
    <t>TIPO DE ACCIÓN</t>
  </si>
  <si>
    <t>Jurídico</t>
  </si>
  <si>
    <t>Acto Administrativo</t>
  </si>
  <si>
    <t xml:space="preserve">Ley </t>
  </si>
  <si>
    <t>Decreto</t>
  </si>
  <si>
    <t>Acuerdo</t>
  </si>
  <si>
    <t>Ordenanza</t>
  </si>
  <si>
    <t>Resolución</t>
  </si>
  <si>
    <t>Circular</t>
  </si>
  <si>
    <t>Memorando</t>
  </si>
  <si>
    <t xml:space="preserve"> FECHA REALIZACIÓN</t>
  </si>
  <si>
    <t>Formularios diligenciados en línea</t>
  </si>
  <si>
    <t>Pago en línea</t>
  </si>
  <si>
    <t>Disponer de mecanismos de seguimiento del estado de trámites</t>
  </si>
  <si>
    <t>Firma Electrónica</t>
  </si>
  <si>
    <t>Respuesta Electrónica</t>
  </si>
  <si>
    <t>Trámite total en línea</t>
  </si>
  <si>
    <t>Fusión de trámites</t>
  </si>
  <si>
    <t>Año Vigencia:</t>
  </si>
  <si>
    <t>META</t>
  </si>
  <si>
    <t>Distrito_Capital</t>
  </si>
  <si>
    <t>Ninguno</t>
  </si>
  <si>
    <t>MOTIVO DE RACIONALIZACIÓN</t>
  </si>
  <si>
    <t>Categoria</t>
  </si>
  <si>
    <t>Admin</t>
  </si>
  <si>
    <t>NO</t>
  </si>
  <si>
    <t>SI</t>
  </si>
  <si>
    <t>Respuesta</t>
  </si>
  <si>
    <t>Suministro de información en medio magnético</t>
  </si>
  <si>
    <t>Acceso directo a la información a traves de la Web abierto</t>
  </si>
  <si>
    <t>Servicios de Web (Web Service)</t>
  </si>
  <si>
    <t>Acta</t>
  </si>
  <si>
    <t>INTERCAMBIO DE INFORMACIÓN (CADENAS DE TRÁMITES - VENTANILLAS ÚNICAS)</t>
  </si>
  <si>
    <t>ESTRATEGIAS DE RACIONALIZACIÓN - INTEROPERABILIDAD</t>
  </si>
  <si>
    <t>Envío de Documentos electrónicos</t>
  </si>
  <si>
    <t>Acceso directo a la información a traves de la Web con usuario y clave</t>
  </si>
  <si>
    <t>Especial</t>
  </si>
  <si>
    <t>INSTRUCCIONES PARA EL DILIGENCIAMIENTO DEL FORMATO</t>
  </si>
  <si>
    <t>ESTRATEGIA DE RACIONALIZACIÓN DE TRÁMITES</t>
  </si>
  <si>
    <r>
      <t xml:space="preserve">Seleccione el </t>
    </r>
    <r>
      <rPr>
        <b/>
        <sz val="10"/>
        <rFont val="Arial"/>
        <family val="2"/>
      </rPr>
      <t>TIPO DE ACCIÓN</t>
    </r>
    <r>
      <rPr>
        <sz val="10"/>
        <rFont val="Arial"/>
        <family val="2"/>
      </rPr>
      <t xml:space="preserve"> y el </t>
    </r>
    <r>
      <rPr>
        <b/>
        <sz val="10"/>
        <rFont val="Arial"/>
        <family val="2"/>
      </rPr>
      <t>TIPO DE RACIONALIZACIÓN</t>
    </r>
    <r>
      <rPr>
        <sz val="10"/>
        <rFont val="Arial"/>
        <family val="2"/>
      </rPr>
      <t xml:space="preserve">, de acuerdo con las opciones definidas en la siguiente tabla:
</t>
    </r>
    <r>
      <rPr>
        <i/>
        <u/>
        <sz val="10"/>
        <rFont val="Arial"/>
        <family val="2"/>
      </rPr>
      <t>Nota: Si se requiere realizar más de un tipo de racionalización, debe relacionarse en la siguiente fila, seleccionando de nuevo el tipo de acción o estrategia.</t>
    </r>
  </si>
  <si>
    <t>Envío de documentos electrónicos</t>
  </si>
  <si>
    <t>Firma electrónica</t>
  </si>
  <si>
    <r>
      <t xml:space="preserve">En </t>
    </r>
    <r>
      <rPr>
        <b/>
        <sz val="10"/>
        <rFont val="Arial"/>
        <family val="2"/>
      </rPr>
      <t>DESCRIPCIÓN DE LA MEJORA O PROYECTO</t>
    </r>
    <r>
      <rPr>
        <sz val="10"/>
        <rFont val="Arial"/>
        <family val="2"/>
      </rPr>
      <t xml:space="preserve"> escriba de manera clara y concreta en qué consiste la racionalización.</t>
    </r>
  </si>
  <si>
    <r>
      <rPr>
        <b/>
        <i/>
        <u/>
        <sz val="10"/>
        <rFont val="Arial"/>
        <family val="2"/>
      </rPr>
      <t>Ventanillas Únicas:</t>
    </r>
    <r>
      <rPr>
        <i/>
        <sz val="10"/>
        <rFont val="Arial"/>
        <family val="2"/>
      </rPr>
      <t xml:space="preserve"> Sitio virtual desde el cual se gestiona de manera integrada la realización de trámites que están en cabeza de una  o varias entidades, dando la solución completa al interesado, a través de trámites electrónicos de autorizaciones, permisos, vistos buenos, sin documento físico, pagos electrónicos, formularios virtuales, atención 7x24, operación a través de certificados digitales; seguridad y transparencia del proceso y eficiencia operativa en el proceso.</t>
    </r>
  </si>
  <si>
    <r>
      <t>Nota: Si lidera una cadena de trámites, diligencie adicionalmente la hoja denominada "</t>
    </r>
    <r>
      <rPr>
        <b/>
        <i/>
        <u/>
        <sz val="10"/>
        <rFont val="Arial"/>
        <family val="2"/>
      </rPr>
      <t>CADENA DE TRÁMITES"</t>
    </r>
    <r>
      <rPr>
        <i/>
        <u/>
        <sz val="10"/>
        <rFont val="Arial"/>
        <family val="2"/>
      </rPr>
      <t>, la cual contiene los aspectos específicos de la misma.</t>
    </r>
  </si>
  <si>
    <r>
      <rPr>
        <b/>
        <i/>
        <u/>
        <sz val="10"/>
        <rFont val="Arial"/>
        <family val="2"/>
      </rPr>
      <t>Cadena de trámites:</t>
    </r>
    <r>
      <rPr>
        <i/>
        <sz val="10"/>
        <rFont val="Arial"/>
        <family val="2"/>
      </rPr>
      <t xml:space="preserve"> Se presenta a partir de las necesidades identificadas por los ciudadanos que se resuelven mediante la ejecución de unos trámites. Esta relación establecida entre estos trámites en función de los requisitos exigidos para su realización, cumplidos a través de otros trámites prestados por otras entidades, es lo que se conoce como cadena de trámites. La relación puede darse intra e intersectorial, ya sea entre entidades del Estado o con particulares que desempeñan funciones administrativas.</t>
    </r>
  </si>
  <si>
    <t>SEGUIMIENTO Y CONTROL</t>
  </si>
  <si>
    <t>Para los campos sombreados en gris, es necesario seleccionar solo una opción de la lista desplegable. (No se pueden cambiar valores)</t>
  </si>
  <si>
    <r>
      <t>Seleccione si el</t>
    </r>
    <r>
      <rPr>
        <b/>
        <sz val="10"/>
        <rFont val="Arial"/>
        <family val="2"/>
      </rPr>
      <t xml:space="preserve"> Nivel</t>
    </r>
    <r>
      <rPr>
        <sz val="10"/>
        <rFont val="Arial"/>
        <family val="2"/>
      </rPr>
      <t xml:space="preserve"> al que pertenece la entidad es central o descentralizado</t>
    </r>
  </si>
  <si>
    <r>
      <t xml:space="preserve">Seleccione el </t>
    </r>
    <r>
      <rPr>
        <b/>
        <sz val="10"/>
        <rFont val="Arial"/>
        <family val="2"/>
      </rPr>
      <t>Año de Vigencia</t>
    </r>
    <r>
      <rPr>
        <sz val="10"/>
        <rFont val="Arial"/>
        <family val="2"/>
      </rPr>
      <t xml:space="preserve"> de las acciones en racionalización de trámites.</t>
    </r>
  </si>
  <si>
    <t>PLANEACIÓN DE LA ESTRATEGIA DE RACIONALIZACIÓN</t>
  </si>
  <si>
    <r>
      <t xml:space="preserve">En </t>
    </r>
    <r>
      <rPr>
        <b/>
        <sz val="10"/>
        <rFont val="Arial"/>
        <family val="2"/>
      </rPr>
      <t>FECHA REALIZACIÓN</t>
    </r>
    <r>
      <rPr>
        <sz val="10"/>
        <rFont val="Arial"/>
        <family val="2"/>
      </rPr>
      <t xml:space="preserve"> escriba las fechas de inicio y finalización (implementación) de la mejora o proyecto (Día/Mes/Año).                                                       </t>
    </r>
    <r>
      <rPr>
        <i/>
        <u/>
        <sz val="10"/>
        <rFont val="Arial"/>
        <family val="2"/>
      </rPr>
      <t>Nota: La fecha de finalización no puede superar el año de vigencia de la estrategia de racionalización</t>
    </r>
  </si>
  <si>
    <r>
      <rPr>
        <sz val="10"/>
        <rFont val="Arial"/>
        <family val="2"/>
      </rPr>
      <t>3. SI LA ACCIÓN A RACIONALIZAR APLICA A UNA CADENA DE TRÁMITES O VENTANILLA ÚNICA.  DILIGENCIE LA SEGUNDA SECCIÓN DE LA HOJA</t>
    </r>
    <r>
      <rPr>
        <b/>
        <sz val="10"/>
        <rFont val="Arial"/>
        <family val="2"/>
      </rPr>
      <t xml:space="preserve"> "ESTRATEGIAS DE RACIONALIZACIÓN"</t>
    </r>
  </si>
  <si>
    <r>
      <t xml:space="preserve">Escriba el </t>
    </r>
    <r>
      <rPr>
        <b/>
        <sz val="10"/>
        <rFont val="Arial"/>
        <family val="2"/>
      </rPr>
      <t>NOMBRE</t>
    </r>
    <r>
      <rPr>
        <sz val="10"/>
        <rFont val="Arial"/>
        <family val="2"/>
      </rPr>
      <t xml:space="preserve"> de la Cadena de Trámite o Ventanilla Única a racionalizar.</t>
    </r>
  </si>
  <si>
    <t>GRAT</t>
  </si>
  <si>
    <t xml:space="preserve">                    </t>
  </si>
  <si>
    <t>Agricultura y Desarrollo Rural</t>
  </si>
  <si>
    <t>Ambiente y Desarrollo Sostenible</t>
  </si>
  <si>
    <t>Ciencia, Tecnología e innovación</t>
  </si>
  <si>
    <t>Comercio, Industria y Turismo</t>
  </si>
  <si>
    <t>Del Deporte, la Recreación, la Actividad Física y el Aprovechamiento del Tiempo Libre</t>
  </si>
  <si>
    <t>Estadísticas</t>
  </si>
  <si>
    <t>Hacienda y Crédito Público</t>
  </si>
  <si>
    <t>Inclusión Social y Reconciliación</t>
  </si>
  <si>
    <t>Inteligencia Estratégica y Contrainteligencia</t>
  </si>
  <si>
    <t>Interior</t>
  </si>
  <si>
    <t>Justicia y del Derecho</t>
  </si>
  <si>
    <t>Presidencia de la República</t>
  </si>
  <si>
    <t>Salud y Protección Social</t>
  </si>
  <si>
    <t>Tecnologías de la Información y las Comunicaciones</t>
  </si>
  <si>
    <t>Vivienda Ciudad y Territorio</t>
  </si>
  <si>
    <t>Caja de Compensación Familiar Campesina.</t>
  </si>
  <si>
    <t>Corporación Colombia Internacional.</t>
  </si>
  <si>
    <t>Corporación Colombiana de Investigación Agropecuaria</t>
  </si>
  <si>
    <t>Corporación Nacional de Investigación y Fomento Forestal</t>
  </si>
  <si>
    <t>Corporación de Abastos de Bogotá S.A.</t>
  </si>
  <si>
    <t>Instituto Colombiano de Desarrollo Rural</t>
  </si>
  <si>
    <t>Instituto Colombiano Agropecuario</t>
  </si>
  <si>
    <t>Ministerio de Agricultura y Desarrollo Rural</t>
  </si>
  <si>
    <t>Central de Abastos de Cúcuta</t>
  </si>
  <si>
    <t>Banco Agrario de Colombia S.A.</t>
  </si>
  <si>
    <t>Sociedad Fiduciaria de Desarrollo Agropecuario S.A.</t>
  </si>
  <si>
    <t>Unidad Administrativa Especial de Gestión de Restitución de Tierras Despojadas</t>
  </si>
  <si>
    <t>Autoridad Nacional de Acuicultura y Pesca</t>
  </si>
  <si>
    <t>Unidad de Planificación de Tierras Rurales, Adecuación de Tierras y Usos Agropecuarios</t>
  </si>
  <si>
    <t>Almacenes Generales de Depósito de la Caja Agraria y Banco Ganadero S.A.</t>
  </si>
  <si>
    <t>Empresa Colombiana de Productos Veterinarios Vecol S.A..</t>
  </si>
  <si>
    <t>Fondo Para en Financiamiento del Sector Agropecuario.</t>
  </si>
  <si>
    <t>Autoridad Nacional de Licencias Ambientales</t>
  </si>
  <si>
    <t>Instituto Amazónico de Investigaciones Científicas</t>
  </si>
  <si>
    <t>Instituto de Hidrología, Meteorología y Estudios Ambientales</t>
  </si>
  <si>
    <t>Instituto de Investigación de Recursos Biológicos Alexander Von Humboldt</t>
  </si>
  <si>
    <t>Instituto de Investigaciones Ambientales del Pacífico John Von Neumann</t>
  </si>
  <si>
    <t>Instituto de Investigaciones Marinas y Costeras José Benito Vives de Andréis</t>
  </si>
  <si>
    <t>Ministerio de Ambiente y Desarrollo Sostenible</t>
  </si>
  <si>
    <t>Parques Nacionales Naturales de Colombia</t>
  </si>
  <si>
    <t>Departamento Administrativo de Ciencia, Tecnología E Innovación</t>
  </si>
  <si>
    <t>Artesanías de Colombia S.A.</t>
  </si>
  <si>
    <t>Banco de Comercio Exterior de Colombia S.A.</t>
  </si>
  <si>
    <t>Corporación Para en Desarrollo de Las Microempresas</t>
  </si>
  <si>
    <t>Fiduciaria Colombiana de Comercio Exterior S.A.</t>
  </si>
  <si>
    <t>Fondo Nacional de Garantías S.A.</t>
  </si>
  <si>
    <t>Instituto Nacional de Metrología</t>
  </si>
  <si>
    <t>Junta Central de Contadores</t>
  </si>
  <si>
    <t>Leasing Bancoldex S.A. Compañía de Financiamiento Comercial</t>
  </si>
  <si>
    <t>Ministerio de Comercio, Industria y Turismo</t>
  </si>
  <si>
    <t>Superintendencia de Industria y Comercio</t>
  </si>
  <si>
    <t>Superintendencia de Sociedades</t>
  </si>
  <si>
    <t>Archivo General de la Nación</t>
  </si>
  <si>
    <t>Instituto Caro y Cuervo</t>
  </si>
  <si>
    <t>Instituto Colombiano de Antropología E Historia</t>
  </si>
  <si>
    <t>Ministerio de Cultura</t>
  </si>
  <si>
    <t>Agencia Logística de Las Fuerzas Militares</t>
  </si>
  <si>
    <t>Armada Nacional</t>
  </si>
  <si>
    <t>Caja de Retiro de Las Fuerzas Militares</t>
  </si>
  <si>
    <t>Caja de Sueldos de Retiro de la Policía Nacional</t>
  </si>
  <si>
    <t>Caja Promotora de Vivienda Militar y de Policía</t>
  </si>
  <si>
    <t>Club Militar</t>
  </si>
  <si>
    <t>Comando General de Las Fuerzas Militares</t>
  </si>
  <si>
    <t>Corporaci¿¿N de Ciencia y Tecnolog¿¿A Para en Desarrollo de la Industria Naval</t>
  </si>
  <si>
    <t>Corporación de la Industria Aeronáutica Colombiana S.A.</t>
  </si>
  <si>
    <t>Defensa Civil Colombiana</t>
  </si>
  <si>
    <t>Direccion General de la Policia Nacional</t>
  </si>
  <si>
    <t>Dirección General Maritima</t>
  </si>
  <si>
    <t>Ejercito Nacional de Colombia</t>
  </si>
  <si>
    <t>Fondo Rotatorio de la Policía Nacional</t>
  </si>
  <si>
    <t>Fuerza Aerea Colombiana</t>
  </si>
  <si>
    <t>Hospital Militar Central</t>
  </si>
  <si>
    <t>Industria Militar</t>
  </si>
  <si>
    <t>Instituto de Casas Fiscales del Ejército</t>
  </si>
  <si>
    <t>Ministerio de Defensa Nacional</t>
  </si>
  <si>
    <t>Servicio Aéreo A Territorios Nacionales S.A.</t>
  </si>
  <si>
    <t>Sociedad Hotelera Tequendama S.A. - Crowne Plaza</t>
  </si>
  <si>
    <t>Superintendencia de Vigilancia y Seguridad Privada</t>
  </si>
  <si>
    <t>Departamento Administrativo del Deporte, la Recreación, la Actividad Física y en Aprovechamiento del Tiempo Libre</t>
  </si>
  <si>
    <t>Escuela Tecnológica Instituto Técnico Central</t>
  </si>
  <si>
    <t>Fondo de Desarrollo de la Educación Superior</t>
  </si>
  <si>
    <t>Instituto Colombiano de Crédito Educativo y Estudios Técnicos en en Exterior Mariano Ospina Pérez""</t>
  </si>
  <si>
    <t>Instituto Colombiano Para la Evaluación de la Educación</t>
  </si>
  <si>
    <t>Instituto Nacional de Formación Técnica Profesional de San Juan del Cesar</t>
  </si>
  <si>
    <t>Instituto Nacional de Formación Técnica Profesional del Departamento de San Andrés, Providencia y Santa Catalina</t>
  </si>
  <si>
    <t>Instituto Nacional Para Ciegos</t>
  </si>
  <si>
    <t>Instituto Nacional Para Sordos</t>
  </si>
  <si>
    <t>Instituto Técnico Nacional de Comercio Simón Rodríguez""</t>
  </si>
  <si>
    <t>Instituto Tolimense de Formación Técnica Profesional</t>
  </si>
  <si>
    <t>Ministerio de Educación Nacional</t>
  </si>
  <si>
    <t>Departamento Administrativo Nacional de Estadística</t>
  </si>
  <si>
    <t>Fondo Rotatorio del Departamento Administrativo Nacional de Estadística</t>
  </si>
  <si>
    <t>Instituto Geográfico Agustín Codazzi</t>
  </si>
  <si>
    <t>Departamento Administrativo de la Función Pública</t>
  </si>
  <si>
    <t>Escuela Superior de Administración Pública</t>
  </si>
  <si>
    <t>Central de Inversiones S.A.</t>
  </si>
  <si>
    <t>Fiduciaria la Previsora S.A.</t>
  </si>
  <si>
    <t>Financiera de Desarrollo Nacional</t>
  </si>
  <si>
    <t>Financiera de Desarrollo Territorial S.A.</t>
  </si>
  <si>
    <t>Fondo de Adaptación</t>
  </si>
  <si>
    <t>Fondo de Garantías de Entidades Cooperativas</t>
  </si>
  <si>
    <t>Fondo de Garantías de Instituciones Financieras</t>
  </si>
  <si>
    <t>La Previsora S.A. Compañía de Seguros</t>
  </si>
  <si>
    <t>Ministerio de Hacienda y Crédito Público</t>
  </si>
  <si>
    <t>Positiva Compañía de Seguros S.A.</t>
  </si>
  <si>
    <t>Sociedad de Activos Especiales S.A.S.</t>
  </si>
  <si>
    <t>Sociedad Granfiduciaria Fiduciaria Industrial S.A.</t>
  </si>
  <si>
    <t>Superintendencia de la Economía Solidaria</t>
  </si>
  <si>
    <t>Superintendencia Financiera de Colombia</t>
  </si>
  <si>
    <t>Unidad Administrativa Especial Contaduría General de la Nación</t>
  </si>
  <si>
    <t>Unidad Administrativa Especial de Gestión Pensional y Contribuciones Parafiscales de la Protección Social</t>
  </si>
  <si>
    <t>Unidad Administrativa Especial Dirección de Impuestos y Aduanas Nacionales</t>
  </si>
  <si>
    <t>Unidad de Información y Análisis Financiero</t>
  </si>
  <si>
    <t>Unidad de Proyección Normativa y Estudios de Regulación Financiera</t>
  </si>
  <si>
    <t>Agencia Nacional Para la Superación de la Pobreza Extrema</t>
  </si>
  <si>
    <t>Atención y Reparación Integral A Las Víctimas</t>
  </si>
  <si>
    <t>Centro de Memoria Histórica</t>
  </si>
  <si>
    <t>Departamento Administrativo Para la Prosperidad Social</t>
  </si>
  <si>
    <t>Instituto Colombiano de Bienestar Familiar</t>
  </si>
  <si>
    <t>Unidad Administrativa Especial Para la Consolidación Territorial</t>
  </si>
  <si>
    <t>Dirección Nacional de Inteligencia</t>
  </si>
  <si>
    <t>Fondo Rotatorio del Departamento Administrativo de Seguridad</t>
  </si>
  <si>
    <t>Corporación Nacional Para la Reconstrucción de la Cuenca del Río Páez y Zonas Aledañas</t>
  </si>
  <si>
    <t>Dirección Nacional de Bomberos</t>
  </si>
  <si>
    <t>Dirección Nacional de Derecho de Autor</t>
  </si>
  <si>
    <t>Imprenta Nacional de Colombia</t>
  </si>
  <si>
    <t>Ministerio del Interior</t>
  </si>
  <si>
    <t>Unidad Nacional de Protección</t>
  </si>
  <si>
    <t>Agencia Nacional de Defensa Jurídica del Estado</t>
  </si>
  <si>
    <t>Instituto Nacional Penitenciario y Carcelario</t>
  </si>
  <si>
    <t>Ministerio de Justicia y del Derecho</t>
  </si>
  <si>
    <t>Superintendencia de Notariado y Registro</t>
  </si>
  <si>
    <t>Unidad de Servicios Penitenciarios y Carcelarios</t>
  </si>
  <si>
    <t>Agencia Nacional de Hidrocarburos</t>
  </si>
  <si>
    <t>Agencia Nacional de Minería</t>
  </si>
  <si>
    <t>Cenit Transporte y Logística de Hidrocarburos</t>
  </si>
  <si>
    <t>Comisión de Regulación de Energía y Gas</t>
  </si>
  <si>
    <t>Ecopetrol S.A.</t>
  </si>
  <si>
    <t>Instituto de Planificación y Promoción de Soluciones Energéticas Para Las Zonas No Interconectadas</t>
  </si>
  <si>
    <t>Ministerio de Minas y Energía</t>
  </si>
  <si>
    <t>Servicio Geológico Colombiano</t>
  </si>
  <si>
    <t>Unidad de Planeación Minero Energética</t>
  </si>
  <si>
    <t>Agencia Nacional de Contratación Pública -Colombia Compra Eficiente-</t>
  </si>
  <si>
    <t>Departamento Nacional de Planeación</t>
  </si>
  <si>
    <t>Fondo Financiero de Proyectos de Desarrollo</t>
  </si>
  <si>
    <t>Superintendencia de Servicios Públicos Domiciliarios</t>
  </si>
  <si>
    <t>Agencia Presidencial de Cooperación Internacional de Colombia</t>
  </si>
  <si>
    <t>Departamento Administrativo de la Presidencia de la República</t>
  </si>
  <si>
    <t>Empresa Nacional de Renovación y Desarrollo Urbano, Virgilio Barco Vargas - S.A.S.</t>
  </si>
  <si>
    <t>Unidad Nacional Para la Gestión del Riesgo de Desastres</t>
  </si>
  <si>
    <t>Ministerio de Relaciones Exteriores</t>
  </si>
  <si>
    <t>Unidad Administrativa Especial Migración Colombia</t>
  </si>
  <si>
    <t>Caja de Previsión Social de Comunicaciones</t>
  </si>
  <si>
    <t>Empresa Social del Estado Centro Dermatológico Federico Lleras Acosta</t>
  </si>
  <si>
    <t>Fondo de Pasivo Social de Ferrocarriles Nacionales de Colombia</t>
  </si>
  <si>
    <t>Fondo de Previsión Social del Congreso de la República</t>
  </si>
  <si>
    <t>Instituto Nacional de Cancerología, Empresa Social del Estado</t>
  </si>
  <si>
    <t>Instituto Nacional de Salud</t>
  </si>
  <si>
    <t>Instituto Nacional de Vigilancia de Medicamentos y Alimentos</t>
  </si>
  <si>
    <t>Ministerio de Salud y Proteccion Social</t>
  </si>
  <si>
    <t>Sanatorio de Agua de Dios, Empresa Social del Estado</t>
  </si>
  <si>
    <t>Sanatorio de Contratación, Empresa Social del Estado</t>
  </si>
  <si>
    <t>Superintendencia Nacional de Salud</t>
  </si>
  <si>
    <t>Unidad Administrativa Especial Fondo Nacional de Estupefacientes</t>
  </si>
  <si>
    <t>Agencia Nacional del Espectro</t>
  </si>
  <si>
    <t>Canal Regional de Televisión Tv Andina Ltda</t>
  </si>
  <si>
    <t>Centro de Investigación y Desarrollo en Tecnologías de la Información y Las Comunicaciones</t>
  </si>
  <si>
    <t>Colombia Telecomunicaciones S.A. Esp</t>
  </si>
  <si>
    <t>Comisión de Regulación de Comunicaciones</t>
  </si>
  <si>
    <t>Empresa Colombiana de Telecomunicaciones</t>
  </si>
  <si>
    <t>Empresa de Telecomunicaciones de Bucaramanga</t>
  </si>
  <si>
    <t>Empresa de Telecomunicaciones de Tequendama</t>
  </si>
  <si>
    <t>Fondo de Tecnologías de la Información y Las Comunicaciones</t>
  </si>
  <si>
    <t>Metropolitana de Comunicaciones S.A.</t>
  </si>
  <si>
    <t>Ministerio de Tecnologías de la Información y Las Comunicaciones</t>
  </si>
  <si>
    <t>Servicios Postales Nacionales S.A.</t>
  </si>
  <si>
    <t>Sociedad Radio Televisión Nacional de Colombia</t>
  </si>
  <si>
    <t>Fondo de Fomento de la Economía Solidaria</t>
  </si>
  <si>
    <t>Ministerio del Trabajo</t>
  </si>
  <si>
    <t>Servicio Nacional de Aprendizaje</t>
  </si>
  <si>
    <t>Servicio Público de Empleo</t>
  </si>
  <si>
    <t>Superintendencia del Subsidio Familiar</t>
  </si>
  <si>
    <t>Unidad Administrativa Especial de Organizaciones Solidarias</t>
  </si>
  <si>
    <t>Agencia Nacional de Infraestructura.</t>
  </si>
  <si>
    <t>Instituto Nacional de Vías</t>
  </si>
  <si>
    <t>Ministerio de Transporte</t>
  </si>
  <si>
    <t>Superintendencia de Puertos y Transporte</t>
  </si>
  <si>
    <t>Unidad Administrativa Especial de Aeronáutica Civil</t>
  </si>
  <si>
    <t>Comisión de Regulación de Agua Potable y Saneamiento Básico</t>
  </si>
  <si>
    <t>Fondo Nacional de Ahorro</t>
  </si>
  <si>
    <t>Ministerio de Vivienda, Ciudad y Territorio</t>
  </si>
  <si>
    <t>tipos</t>
  </si>
  <si>
    <t xml:space="preserve">
N°</t>
  </si>
  <si>
    <r>
      <t xml:space="preserve">Escriba el </t>
    </r>
    <r>
      <rPr>
        <b/>
        <sz val="10"/>
        <rFont val="Arial"/>
        <family val="2"/>
      </rPr>
      <t>Nombre de la Institución</t>
    </r>
    <r>
      <rPr>
        <sz val="10"/>
        <rFont val="Arial"/>
        <family val="2"/>
      </rPr>
      <t>.</t>
    </r>
  </si>
  <si>
    <t>Escriba el nombre del responsable de la institución , correo electrónico, teléfono y fecha de aprobación de la estrategia de racionalización (Día/Mes/Año).</t>
  </si>
  <si>
    <t>Departamento:</t>
  </si>
  <si>
    <t>Municipio:</t>
  </si>
  <si>
    <r>
      <t xml:space="preserve">2. </t>
    </r>
    <r>
      <rPr>
        <sz val="10"/>
        <rFont val="Arial"/>
        <family val="2"/>
      </rPr>
      <t>DILIGENCIE LA PARTE MEDIA DE LA HOJA</t>
    </r>
    <r>
      <rPr>
        <b/>
        <sz val="10"/>
        <rFont val="Arial"/>
        <family val="2"/>
      </rPr>
      <t xml:space="preserve"> </t>
    </r>
    <r>
      <rPr>
        <b/>
        <i/>
        <sz val="10"/>
        <rFont val="Arial"/>
        <family val="2"/>
      </rPr>
      <t>"ESTRATEGIAS DE RACIONALIZACIÓN"</t>
    </r>
  </si>
  <si>
    <r>
      <t xml:space="preserve">Seleccione el </t>
    </r>
    <r>
      <rPr>
        <b/>
        <sz val="10"/>
        <rFont val="Arial"/>
        <family val="2"/>
      </rPr>
      <t>Departamento</t>
    </r>
    <r>
      <rPr>
        <sz val="10"/>
        <rFont val="Arial"/>
        <family val="2"/>
      </rPr>
      <t xml:space="preserve"> al que corresponde el municipio</t>
    </r>
  </si>
  <si>
    <r>
      <t xml:space="preserve">Escriba el nombre del </t>
    </r>
    <r>
      <rPr>
        <b/>
        <sz val="10"/>
        <rFont val="Arial"/>
        <family val="2"/>
      </rPr>
      <t xml:space="preserve">Municipio </t>
    </r>
    <r>
      <rPr>
        <sz val="10"/>
        <rFont val="Arial"/>
        <family val="2"/>
      </rPr>
      <t>donde se ubica la institución</t>
    </r>
  </si>
  <si>
    <t>Reducción de costos operativos para la institución</t>
  </si>
  <si>
    <t>Factores Externos y/o Internos</t>
  </si>
  <si>
    <t>Normativas</t>
  </si>
  <si>
    <t>Administrativas</t>
  </si>
  <si>
    <t>Cumplimiento de disposiciones legales</t>
  </si>
  <si>
    <t>Tecnologicas</t>
  </si>
  <si>
    <t>Iniciativa de la institución</t>
  </si>
  <si>
    <t>Eliminación del trámite / OPA</t>
  </si>
  <si>
    <t>Extensión de horarios  de atención</t>
  </si>
  <si>
    <t>Reducción o eliminación del pago para el ciudadano</t>
  </si>
  <si>
    <t>Ampliación de puntos de atención</t>
  </si>
  <si>
    <t>Eliminación o reducción de requisitos</t>
  </si>
  <si>
    <t>Ampliación de la vigencia del producto / servicio</t>
  </si>
  <si>
    <t xml:space="preserve">Reducción de costos operativos para la institución
</t>
  </si>
  <si>
    <t xml:space="preserve">Reducción de pasos para el ciudadano
</t>
  </si>
  <si>
    <t xml:space="preserve">Reducción de actividades en los procedimientos internos
</t>
  </si>
  <si>
    <r>
      <t xml:space="preserve">Seleccione el </t>
    </r>
    <r>
      <rPr>
        <b/>
        <sz val="10"/>
        <rFont val="Arial"/>
        <family val="2"/>
      </rPr>
      <t>NOMBRE</t>
    </r>
    <r>
      <rPr>
        <sz val="10"/>
        <rFont val="Arial"/>
        <family val="2"/>
      </rPr>
      <t xml:space="preserve"> del trámite/OPA</t>
    </r>
    <r>
      <rPr>
        <sz val="10"/>
        <rFont val="Arial"/>
        <family val="2"/>
      </rPr>
      <t xml:space="preserve"> a racionalizar.</t>
    </r>
  </si>
  <si>
    <r>
      <t xml:space="preserve">Seleccione si el </t>
    </r>
    <r>
      <rPr>
        <b/>
        <sz val="10"/>
        <rFont val="Arial"/>
        <family val="2"/>
      </rPr>
      <t>MOTIVO DE RACIONALIZACIÓN</t>
    </r>
    <r>
      <rPr>
        <sz val="10"/>
        <rFont val="Arial"/>
        <family val="2"/>
      </rPr>
      <t xml:space="preserve"> corresponde a: 
</t>
    </r>
    <r>
      <rPr>
        <b/>
        <sz val="10"/>
        <rFont val="Arial"/>
        <family val="2"/>
      </rPr>
      <t>Factores externos y/o internos</t>
    </r>
    <r>
      <rPr>
        <sz val="10"/>
        <rFont val="Arial"/>
        <family val="2"/>
      </rPr>
      <t xml:space="preserve"> que inciden sobre los trámites y OPA de la institución.
</t>
    </r>
    <r>
      <rPr>
        <b/>
        <sz val="10"/>
        <rFont val="Arial"/>
        <family val="2"/>
      </rPr>
      <t>Grupo de Racionalización y Automatización de Trámites - GRAT</t>
    </r>
    <r>
      <rPr>
        <sz val="10"/>
        <rFont val="Arial"/>
        <family val="2"/>
      </rPr>
      <t xml:space="preserve">, instancia asesora gubernamental encargada de coordinar y realizar seguimiento al cumplimiento de la Estrategia de Racionalización de Trámites.
</t>
    </r>
    <r>
      <rPr>
        <b/>
        <sz val="10"/>
        <rFont val="Arial"/>
        <family val="2"/>
      </rPr>
      <t>Cumplimiento de disposiciones legales</t>
    </r>
    <r>
      <rPr>
        <sz val="10"/>
        <rFont val="Arial"/>
        <family val="2"/>
      </rPr>
      <t xml:space="preserve"> obedece a implementar lo estipulado en la normativa vigente.
</t>
    </r>
    <r>
      <rPr>
        <b/>
        <sz val="10"/>
        <rFont val="Arial"/>
        <family val="2"/>
      </rPr>
      <t>Iniciativa de la institución</t>
    </r>
    <r>
      <rPr>
        <sz val="10"/>
        <rFont val="Arial"/>
        <family val="2"/>
      </rPr>
      <t xml:space="preserve"> que da desarrollo a las ideas de innovación y mejora a la gestión institucional</t>
    </r>
  </si>
  <si>
    <t>COMENTARIO</t>
  </si>
  <si>
    <t>Reducción de pasos para el ciudadano</t>
  </si>
  <si>
    <t>Reducción de actividades en los procedimientos internos</t>
  </si>
  <si>
    <r>
      <t xml:space="preserve">En </t>
    </r>
    <r>
      <rPr>
        <b/>
        <sz val="10"/>
        <rFont val="Arial"/>
        <family val="2"/>
      </rPr>
      <t>META</t>
    </r>
    <r>
      <rPr>
        <sz val="10"/>
        <rFont val="Arial"/>
        <family val="2"/>
      </rPr>
      <t xml:space="preserve"> escriba el resultado que se pretende obtener con la racionalización antes descrita (Ejemplo: Consulta del certificado de existencia y representación Legal).</t>
    </r>
  </si>
  <si>
    <t>Escriba el nombre del responsable de la institución, correo electrónico, teléfono y fecha de aprobación de la estrategia de racionalización (Día/Mes/Año).</t>
  </si>
  <si>
    <t>OBSERVACIONES</t>
  </si>
  <si>
    <t xml:space="preserve">Normativas                                                                                                                                                                                    </t>
  </si>
  <si>
    <t xml:space="preserve">Administrativas                                                                                                                                                                              </t>
  </si>
  <si>
    <t>Reducción de tiempo de duración del trámite/OPA</t>
  </si>
  <si>
    <t>Medio por donde se obtiene el resultado</t>
  </si>
  <si>
    <r>
      <rPr>
        <b/>
        <sz val="12"/>
        <color indexed="8"/>
        <rFont val="Arial"/>
        <family val="2"/>
      </rPr>
      <t>Tecnológicas</t>
    </r>
    <r>
      <rPr>
        <sz val="10"/>
        <color indexed="8"/>
        <rFont val="Arial"/>
        <family val="2"/>
      </rPr>
      <t xml:space="preserve">                                                                                                                                                                                                                                                                                                                                                                                                                                                                                                                                              </t>
    </r>
    <r>
      <rPr>
        <b/>
        <sz val="10"/>
        <color indexed="8"/>
        <rFont val="Arial"/>
        <family val="2"/>
      </rPr>
      <t/>
    </r>
  </si>
  <si>
    <t>Disponer de mecanismos de seguimiento al estado del trámite/OPA</t>
  </si>
  <si>
    <t>Trámite/OPA total en línea</t>
  </si>
  <si>
    <r>
      <t xml:space="preserve">En </t>
    </r>
    <r>
      <rPr>
        <b/>
        <sz val="10"/>
        <rFont val="Arial"/>
        <family val="2"/>
      </rPr>
      <t>INFORME AVANCE</t>
    </r>
    <r>
      <rPr>
        <sz val="10"/>
        <rFont val="Arial"/>
        <family val="2"/>
      </rPr>
      <t xml:space="preserve"> escriba en forma breve y concreta el avance de las acciones o actividades realizadas por la institución, en las siguientes fechas: Abril 30, Agosto 31 y Diciembre 15 de la vigencia respectiva.</t>
    </r>
  </si>
  <si>
    <r>
      <rPr>
        <b/>
        <sz val="10"/>
        <rFont val="Arial"/>
        <family val="2"/>
      </rPr>
      <t>OBSERVACIONES</t>
    </r>
    <r>
      <rPr>
        <sz val="10"/>
        <rFont val="Arial"/>
        <family val="2"/>
      </rPr>
      <t xml:space="preserve">  Si existen, escriba el comentario respecto al avance o inconvenientes presentados</t>
    </r>
  </si>
  <si>
    <t>Se refiere a la simplificación, optimización  o eliminación de trámites y otros procedimientos administrativos de cara al usuario -OPA.                                                                                                                                                                                                                                                                                                                   Seleccione el tipo de acción a efectuar (normativa, administrativa) asociando el (los) tipo(s) de racionalización que aplicaría en cada una de ellas.</t>
  </si>
  <si>
    <r>
      <rPr>
        <b/>
        <sz val="12"/>
        <color indexed="8"/>
        <rFont val="Arial"/>
        <family val="2"/>
      </rPr>
      <t>Tecnológicas</t>
    </r>
    <r>
      <rPr>
        <sz val="10"/>
        <color indexed="8"/>
        <rFont val="Arial"/>
        <family val="2"/>
      </rPr>
      <t xml:space="preserve">                                                                                                                                                                                                                                                                                                                                                                                                                                                                                                             </t>
    </r>
    <r>
      <rPr>
        <b/>
        <sz val="10"/>
        <color indexed="8"/>
        <rFont val="Arial"/>
        <family val="2"/>
      </rPr>
      <t/>
    </r>
  </si>
  <si>
    <r>
      <rPr>
        <sz val="10"/>
        <color indexed="10"/>
        <rFont val="Arial"/>
        <family val="2"/>
      </rPr>
      <t>La interoperabilidad</t>
    </r>
    <r>
      <rPr>
        <sz val="10"/>
        <color indexed="8"/>
        <rFont val="Arial"/>
        <family val="2"/>
      </rPr>
      <t xml:space="preserve"> como servicio de intercambio de información interinstitucional o intersectorial, a través de la promoción y el uso de las tecnologías de la información y las comunicaciones.                                        </t>
    </r>
  </si>
  <si>
    <t xml:space="preserve">Reducción de tiempo de duración del trámite/OPA
</t>
  </si>
  <si>
    <t>Escoger opción</t>
  </si>
  <si>
    <t>Cesar</t>
  </si>
  <si>
    <t>Choco</t>
  </si>
  <si>
    <t>MINISTERIO DE SALUD Y PROTECCIÓN SOCIAL</t>
  </si>
  <si>
    <t>NOMBRE DEL TRÁMITE / SERVICIO / REGULACIÓN</t>
  </si>
  <si>
    <t>Se refiere a la simplificación, optimización, automatización  o eliminación de trámites y otros procedimientos administrativos de cara al usuario -OPA, así como la promoción del uso de las tecnologías de la información y las comunicaciones.                                                                                                                                                                                                                                                                                                                                                           Seleccione el tipo de acción a efectuar (normativa, administrativa y/o tecnológica) asociando el (los) tipo(s) de racionalización que aplicaría en cada una de ellas.</t>
  </si>
  <si>
    <r>
      <t xml:space="preserve">En </t>
    </r>
    <r>
      <rPr>
        <b/>
        <sz val="10"/>
        <rFont val="Arial"/>
        <family val="2"/>
      </rPr>
      <t>DEPENDENCIA RESPONSABLE</t>
    </r>
    <r>
      <rPr>
        <sz val="10"/>
        <rFont val="Arial"/>
        <family val="2"/>
      </rPr>
      <t xml:space="preserve"> escriba el nombre de la dependencia líder del proceso, que tiene el compromiso de racionalizar el trámite en la entidad.</t>
    </r>
  </si>
  <si>
    <r>
      <t xml:space="preserve">En </t>
    </r>
    <r>
      <rPr>
        <b/>
        <sz val="10"/>
        <rFont val="Arial"/>
        <family val="2"/>
      </rPr>
      <t>META</t>
    </r>
    <r>
      <rPr>
        <sz val="10"/>
        <rFont val="Arial"/>
        <family val="2"/>
      </rPr>
      <t xml:space="preserve"> escriba el resultado que se pretende obtener con la racionalización antes descrita (ejemplo: Consulta y reporte de base de datos en línea entre las entidades participantes).</t>
    </r>
  </si>
  <si>
    <r>
      <t xml:space="preserve">En </t>
    </r>
    <r>
      <rPr>
        <b/>
        <sz val="10"/>
        <rFont val="Arial"/>
        <family val="2"/>
      </rPr>
      <t>DEPENDENCIA RESPONSABLE</t>
    </r>
    <r>
      <rPr>
        <sz val="10"/>
        <rFont val="Arial"/>
        <family val="2"/>
      </rPr>
      <t xml:space="preserve"> escriba el nombre de la dependencia líder del proceso, que tiene el compromiso de racionalizar el trámite/OPA de la institución.</t>
    </r>
  </si>
  <si>
    <t>T</t>
  </si>
  <si>
    <t>O</t>
  </si>
  <si>
    <t>1Certificación de necesidades de Recurso Humano para presentar ante el Ministerio de Relaciones Exteriores</t>
  </si>
  <si>
    <t>2Consulta Registro Especial de Prestadores de Servicios de Salud</t>
  </si>
  <si>
    <t>3Certificado de importación de sustancias y/o medicamentos sometidos a fiscalización FNE</t>
  </si>
  <si>
    <t>6Consulta del acuerdo que fija la UPC</t>
  </si>
  <si>
    <t>8Inscripción, renovación, ampliación, modificación o cancelación para realizar cualquier tipo de actividad relacionada con el manejo de materias primas de control especial y/o medicamentos que las contengan FNE</t>
  </si>
  <si>
    <t>9Visto bueno del Fondo Nacional de Estupefacientes para la aprobación de licencia de importación FNE</t>
  </si>
  <si>
    <t>10Permiso para Experimentación de Plaguicidas</t>
  </si>
  <si>
    <t>13Consulta de Acuerdos del Plan Obligatorio de Salud</t>
  </si>
  <si>
    <t>7Autorización de compra y venta local de sustancias sometidas a fiscalización importadas a través del Fondo Nacional de Estupefacientes FNE</t>
  </si>
  <si>
    <t>16Inspección previa al levante de las sustancias sometidas a fiscalización, productos y/o medicamentos que las contengan por parte del Fondo Nacional de Estupefacientes FNE</t>
  </si>
  <si>
    <t>17Afiliación en forma colectiva al Sistema de Seguridad Social Integral a trabajadores independientes miembros de agremiaciones, asociaciones y comunidades religiosas</t>
  </si>
  <si>
    <t>18Liberación y/o endoso de documento de transporte FNE</t>
  </si>
  <si>
    <t>19Certificado de exportación de materias primas de control especial y/o medicamentos de control especial FNE</t>
  </si>
  <si>
    <t>20Formalización de la importación de mercancías fiscalizadas FNE</t>
  </si>
  <si>
    <t>21Consulta de resultados proceso asignación de plazas de Servicio Social Obligatorio</t>
  </si>
  <si>
    <t>12Certificado de Fe de Vida o Supervivencia</t>
  </si>
  <si>
    <t>4Permiso Transitorio para Profesionales de la Salud que ingresen al país en misiones científicas o de prestación de servicios con carácter humanitario, social o investigativo</t>
  </si>
  <si>
    <t>5Venta de Medicamentos Clasificados como Monopolio del Estado FNE</t>
  </si>
  <si>
    <t>11Registro sanitario para un producto Plaguicida de uso en Salud Pública</t>
  </si>
  <si>
    <t>14Autorización del ejercicio de la Especialidad de Anestesiología</t>
  </si>
  <si>
    <t>Listado de Trámites y OPAS----------------</t>
  </si>
  <si>
    <t>Talento Humano</t>
  </si>
  <si>
    <t>DBCTAS</t>
  </si>
  <si>
    <t>PyP</t>
  </si>
  <si>
    <t>OTIC</t>
  </si>
  <si>
    <t>Prestación de servicios</t>
  </si>
  <si>
    <t>Dir medicamentos</t>
  </si>
  <si>
    <t>Aseguramiento</t>
  </si>
  <si>
    <t>FNE</t>
  </si>
  <si>
    <t>DEPENDENCIA</t>
  </si>
  <si>
    <t>Estandarización de formularios</t>
  </si>
  <si>
    <t>Estandarización de trámites u Otros Procedimientos Administrativos</t>
  </si>
  <si>
    <t>SITUACIÓN ACTUAL</t>
  </si>
  <si>
    <t>BENEFICIO AL CIUDADANO O ENTIDAD</t>
  </si>
  <si>
    <t>Reducción de tiempo del trámite</t>
  </si>
  <si>
    <t>Aumento de canales y/o puntos de atención</t>
  </si>
  <si>
    <t>Reducción de costos administrativos para la institución</t>
  </si>
  <si>
    <t>Reducción y/o optimización de formularios</t>
  </si>
  <si>
    <t>Reducción de pasos (momentos ) para el ciudadano</t>
  </si>
  <si>
    <t>Eliminación de requisitos (verificaciones)</t>
  </si>
  <si>
    <t>Aumento de medios de pago</t>
  </si>
  <si>
    <t>Extensión en horarios de atención</t>
  </si>
  <si>
    <t>Eliminación del trámite u Otros Procedimientos Administrativos</t>
  </si>
  <si>
    <t>Aumento de vigencia del trámite</t>
  </si>
  <si>
    <t>Fusión de trámite u Otros Procedimientos</t>
  </si>
  <si>
    <t>Reducción del valor a pagar por el usuario</t>
  </si>
  <si>
    <t>Incentivos de pago</t>
  </si>
  <si>
    <t>Eliminación de documentos</t>
  </si>
  <si>
    <t>Reducción del tiempo de duración de trámite</t>
  </si>
  <si>
    <t>Descarga y/o envío de documentos electrónicos</t>
  </si>
  <si>
    <t>Interoperabilidad externa</t>
  </si>
  <si>
    <t>Ventanilla única institucional</t>
  </si>
  <si>
    <t>Automatización parcial</t>
  </si>
  <si>
    <t>Disponer de mecanismos de seguimiento al estado del trámite</t>
  </si>
  <si>
    <t>Respuesta electrónica</t>
  </si>
  <si>
    <t>Interoperabilidad interna</t>
  </si>
  <si>
    <t>Ampliación de cobertura</t>
  </si>
  <si>
    <t>Reducción y/o eliminación del pago</t>
  </si>
  <si>
    <t>Reducción de pasos en procesos o procedimientos internos</t>
  </si>
  <si>
    <t>Fusión del trámite u Otros Procedimientos Administrativos</t>
  </si>
  <si>
    <t>15Autorización para la Prestación de Servicios de Protección Radiológica a Personas o Entidades</t>
  </si>
  <si>
    <t>Mejora u optimización del proceso o procedimiento asociado al trámite</t>
  </si>
  <si>
    <t>Validación de datos a través de medios tecnológicos</t>
  </si>
  <si>
    <t>Optimización del aplicativo</t>
  </si>
  <si>
    <t>Aplicaciones móviles APPS</t>
  </si>
  <si>
    <t>PROCESO</t>
  </si>
  <si>
    <t>Código</t>
  </si>
  <si>
    <t>Formato</t>
  </si>
  <si>
    <t>Versión</t>
  </si>
  <si>
    <t>MEJORA CONTINUA</t>
  </si>
  <si>
    <t>Estrategia de Racionalización de Trámites</t>
  </si>
  <si>
    <t>MACF17</t>
  </si>
  <si>
    <r>
      <t xml:space="preserve">1. </t>
    </r>
    <r>
      <rPr>
        <sz val="10"/>
        <rFont val="Arial"/>
        <family val="2"/>
      </rPr>
      <t>DILIGENCIE LA PARTE SUPERIOR DE LA HOJA</t>
    </r>
    <r>
      <rPr>
        <b/>
        <sz val="10"/>
        <rFont val="Arial"/>
        <family val="2"/>
      </rPr>
      <t xml:space="preserve"> "</t>
    </r>
    <r>
      <rPr>
        <b/>
        <i/>
        <sz val="10"/>
        <rFont val="Arial"/>
        <family val="2"/>
      </rPr>
      <t>ESTRATEGIAS DE RACIONALIZACIÓN"</t>
    </r>
  </si>
  <si>
    <t>INFORMACIÓN GENERAL DE LA ENTIDAD</t>
  </si>
  <si>
    <t>2. Transformación de sustancias sometidas a fiscalización o medicamentos que las contengan</t>
  </si>
  <si>
    <t>7. Venta de medicamentos clasificados como monopolio del Estado</t>
  </si>
  <si>
    <t>1. Visto bueno a licencia de importación</t>
  </si>
  <si>
    <t>4. Autorización de compra y venta local de sustancias sometidas a fiscalización</t>
  </si>
  <si>
    <t>5. Certificado de exportación de materias primas de control especial y/o medicamentos de control especial</t>
  </si>
  <si>
    <t>6. Certificado de importación de sustancias y/o medicamentos sometidos a fiscalización</t>
  </si>
  <si>
    <t>10. Inscripción, renovación, ampliación, modificación o cancelación para realizar cualquier tipo de actividad relacionada con el manejo de materias primas de control especial y/o medicamentos que las contengan</t>
  </si>
  <si>
    <t>11. Inspección previa al levante de las sustancias sometidas a fiscalización, productos y/o medicamentos que las contengan</t>
  </si>
  <si>
    <t>9.  Formalización de la importación de mercancías fiscalizadas</t>
  </si>
  <si>
    <t>8.  Destrucción de sustancias fiscalizadas y/o medicamentos que las contengan</t>
  </si>
  <si>
    <t>3. Previsiones ordinarias y suplementarias para importar materias primas y/o medicamentos de control especial</t>
  </si>
  <si>
    <t>14. Permiso transitorio para profesionales de la salud que ingresen al país en misiones científicas o de prestación de servicios con carácter humanitario, social o investigativo</t>
  </si>
  <si>
    <t>15. Certificación de necesidades de Recurso Humano para presentar ante el Ministerio de Relaciones Exteriores</t>
  </si>
  <si>
    <t>17. Permiso para Experimentación de Plaguicidas</t>
  </si>
  <si>
    <t>18. Registro sanitario para un producto Plaguicida de uso en salud pública</t>
  </si>
  <si>
    <t>19. Afiliación en forma colectiva al Sistema de Seguridad Social Integral a trabajadores independientes miembros de agremiaciones, asociaciones y comunidades religiosas</t>
  </si>
  <si>
    <t>20. Licencia de Fabricación de Derivados de Cannabis</t>
  </si>
  <si>
    <t xml:space="preserve">21. Consulta Plan de Beneficios en Salud </t>
  </si>
  <si>
    <t>22. Consulta  Costos y Tarifas</t>
  </si>
  <si>
    <t>23. Certificado de Fe de Vida o Supervivencia</t>
  </si>
  <si>
    <t>24. Consulta de resultados proceso asignación de plazas de Servicio Social Obligatorio</t>
  </si>
  <si>
    <t>25. Consulta registro especial de prestadores de servicios de salud</t>
  </si>
  <si>
    <t>BOGOTÁ</t>
  </si>
  <si>
    <t>13. Autorización del ejercicio de la especialidad de anestesiología, anestesiología y reanimación</t>
  </si>
  <si>
    <t>16. Licencia de prestación de servicios de protección radiológica y control de calidad</t>
  </si>
  <si>
    <t>12. Cofinanciación de proyectos para la reducción del consumo de sustancias psicoactivas</t>
  </si>
  <si>
    <t>UNA VEZ FINALIZADA LA RACIONALIZACIÓN</t>
  </si>
  <si>
    <t>RACIONALIZACIÓN EN EJECUCIÓN</t>
  </si>
  <si>
    <t>1. ¿Cuenta con el plan de trabajo para implementar la propuesta de mejora del trámite?</t>
  </si>
  <si>
    <t>2. ¿Se implementó la mejora del trámite en la entidad?</t>
  </si>
  <si>
    <t>3. ¿Se actualizó el trámite en el SUIT incluyendo la mejora?</t>
  </si>
  <si>
    <t xml:space="preserve">4. ¿Se ha realizado la socialización de la mejora tanto en la entidad como con los usuarios?
</t>
  </si>
  <si>
    <t>5. ¿El usuario está recibiendo los beneficios de la mejora del trámite?</t>
  </si>
  <si>
    <t>DD/MM/AA</t>
  </si>
  <si>
    <t xml:space="preserve">INICIO
</t>
  </si>
  <si>
    <t xml:space="preserve">FIN
</t>
  </si>
  <si>
    <t>6. ¿Cuál es la fecha en que se remite invitación a los ciudadanos para valorar los beneficios por la mejora? (El ciudadano deberá ingresar al link: https://enlinea.minsalud.gov.co/encuestatramites/encuestaTramites.aspx)</t>
  </si>
  <si>
    <t>Visto bueno a licencia de importación</t>
  </si>
  <si>
    <t>Transformación de sustancias sometidas a fiscalización o medicamentos que las contengan</t>
  </si>
  <si>
    <t>Previsiones ordinarias y suplementarias para importar materias primas y/o medicamentos de control especial</t>
  </si>
  <si>
    <t>Certificado de importación de sustancias y/o medicamentos sometidos a fiscalización</t>
  </si>
  <si>
    <t>Destrucción de sustancias fiscalizadas y/o medicamentos que las contengan</t>
  </si>
  <si>
    <t>Inscripción, renovación, ampliación, modificación o cancelación para realizar cualquier tipo de actividad relacionada con el manejo de materias primas de control especial y/o medicamentos que las contengan</t>
  </si>
  <si>
    <t>Inspección previa al levante de las sustancias sometidas a fiscalización, productos y/o medicamentos que las contengan</t>
  </si>
  <si>
    <t>Cofinanciación de proyectos para la reducción del consumo de sustancias psicoactivas</t>
  </si>
  <si>
    <t>Certificación de necesidades de Recurso Humano para presentar ante el Ministerio de Relaciones Exteriores</t>
  </si>
  <si>
    <t>Autorización para la prestación de servicios de Protección Radiológica a personas o entidades</t>
  </si>
  <si>
    <t>Permiso para Experimentación de Plaguicidas</t>
  </si>
  <si>
    <t xml:space="preserve">Consulta Plan de Beneficios en Salud </t>
  </si>
  <si>
    <t>UAE - FNE</t>
  </si>
  <si>
    <t>Tecnológica</t>
  </si>
  <si>
    <t xml:space="preserve">
La solicitud se realiza a de manera presencial y a través de correo electrónicono </t>
  </si>
  <si>
    <t xml:space="preserve">
La solicitud se realiza a través de correo electrónico, no existe formulario para tal fin.</t>
  </si>
  <si>
    <t>DPP - SSA</t>
  </si>
  <si>
    <t xml:space="preserve">Tecnológicas                                                                                                                                                                                                                                                                                                                                                                                                                                                                                                             </t>
  </si>
  <si>
    <t>Radicación, descarga y/o envío de documentos electrónicos</t>
  </si>
  <si>
    <t xml:space="preserve">
La radicación de la solicitud y documentos se realiza de manera presencial
</t>
  </si>
  <si>
    <t>MSPS-Dirección de Desarrollo del Talento Humano en Salud</t>
  </si>
  <si>
    <t>Los documentos se radican a través de la Ventanilla única de trámites en forma presencial.
Igualmente la respuesta del trámite se otorga por medio de correo electrónico y de forma presencial</t>
  </si>
  <si>
    <t>MSPS-FNE</t>
  </si>
  <si>
    <t xml:space="preserve">Los entes territoriales deben acceder a la plataforma de trámites del ministerio en donde se radican las propuestas y posterior a esto, el FNE evalùa, califica y aprueba las que son viables de cofinanciar </t>
  </si>
  <si>
    <t>A través del sistema de información del FNE se podrá hacer la gestión del trámite de forma sistematizada, en el cual estará toda la información trazable tanto al laboratorio inscrito, sustancias, medicamentos, cupo asignado e inspeccionado e información de interés para la gestión.</t>
  </si>
  <si>
    <t>La entidad podrá hacer la gestión del trámite de forma sistematizada, con información trazable tanto al laboratorio inscrito, sustancias, medicamentos e información de interés para la gestión.
El ciudadano podrá hacer seguimiento a la solicitud y conocer la respuesta respectiva.</t>
  </si>
  <si>
    <t>A través del sistema de información del FNE se podrá hacer la gestión del trámite de forma sistematizada, en el cual estará toda la información trazable tanto al laboratorio inscrito, sustancias, medicamentos, cupo asignado, inspeccionado, fabricado e información de interés para la gestión.</t>
  </si>
  <si>
    <t>A través del sistema de información del FNE se podrá hacer la gestión del trámite de inscripción, renovación, ampliación, modificación o cancelación para el uso sustancias y medicamentos fiscalizados, lo cual ayudará tanto en la revisión de documentos, gestión técnica, gestión jurídica y notificación del acto administrativo al usuario.
De esta forma también se mantendrá la información actualizada, confiable y trazable.</t>
  </si>
  <si>
    <t>Recepción de los documentos vía electrónica. Actualizar el SUIT del procedimiento para que el usuario este enterado que puede realizar su solicitud de manera virtual a través del Formulario de PETICIONES, QUEJAS, RECLAMOS, SUGERENCIAS y DENUNCIAS de la página web del ministerio.</t>
  </si>
  <si>
    <t>Se optimizará el aplicativo de la Ventanilla Única de Trámites del Ministerio de Salud y Protección Social, para que no solo se radiquen los documentos sino para que las respuesta del trámite se otorgue a través del mismo</t>
  </si>
  <si>
    <t>El FNE remitirá a los territorios priorizados las propuestas de proyectos a implementar y en trabajo conjunto con estos se perfecccionaràn para su ejecuciòn</t>
  </si>
  <si>
    <r>
      <rPr>
        <sz val="10"/>
        <color theme="9" tint="-0.249977111117893"/>
        <rFont val="Arial Narrow"/>
        <family val="2"/>
      </rPr>
      <t xml:space="preserve">
</t>
    </r>
    <r>
      <rPr>
        <sz val="10"/>
        <rFont val="Arial Narrow"/>
        <family val="2"/>
      </rPr>
      <t>Facilidad para presentar y hacer seguimiento al trámite, requisitos homologados, estandatizados y de pronta respuesta por el mismo portal.</t>
    </r>
  </si>
  <si>
    <t xml:space="preserve">
Facilidad para presentar y hacer seguimiento al trámite, requisitos homologados, estandatizados y de pronta respuesta por el mismo portal.</t>
  </si>
  <si>
    <t>Agilidad en el proceso y ampliar las opciones de entrega de los documentos requeridos.
Disminución de costos y tiempo por parte de los usuarios para realizar el trámite.</t>
  </si>
  <si>
    <t>Ahorro en desplazamientos, se puede descargar la respuesta los siete días a la semana</t>
  </si>
  <si>
    <t xml:space="preserve">El usuario no tendrà que acceder a radicar las propuestas, disminuyendo tiempos y reprocesos. En este sentido al eliminarse los pasos posteriores a la radicación, el FNE aumentarà la eficiencia del procedimiento interno de cara a los territorios priorizados y las propuetas remitidas a los mismos. </t>
  </si>
  <si>
    <t>Sistema de Información de gestión de solicitudes de transformación de sustancias fiscalizadas</t>
  </si>
  <si>
    <t>Sistema de Información de gestión de solicitudes de previsión o cupos de importación</t>
  </si>
  <si>
    <t>Sistema de Información de gestión de solicitudes de destrucción de sustancias y medicamentos fiscalizados</t>
  </si>
  <si>
    <t>Sistema de Información de gestión  de solicitudes de inscripción, renovación, ampliación, modificación o cancelación para el uso sustancias y medicamentos fiscalizados</t>
  </si>
  <si>
    <t>Actualizar la ficha del procedimiento aclarando que la recepción de documentos se puede hacer vía electrónica.</t>
  </si>
  <si>
    <t>Trámite optimizado tecnológicamente para brindar respuesta electrónica</t>
  </si>
  <si>
    <t>Retirar toda la información del trámite en la plataforma SUIT</t>
  </si>
  <si>
    <t>GIT CYF
Equipo de TICS del FNE</t>
  </si>
  <si>
    <t xml:space="preserve">Dirección de Desarrollo del Talento en Salud, con la colaboración del grupo OTICS. </t>
  </si>
  <si>
    <t>GIT Medicamentos y GIT Control y Fiscalizaciòn</t>
  </si>
  <si>
    <t>2022- V2</t>
  </si>
  <si>
    <t>Dirección de Promoción y Prevención</t>
  </si>
  <si>
    <t>Registro sanitario para un producto Plaguicida de uso en salud pública</t>
  </si>
  <si>
    <t>MSPS-Dirección de Promoción y Prevención</t>
  </si>
  <si>
    <t xml:space="preserve">Los usuarios deben acceder al Ministerio de Salud y Protección Social en donde radican las solicitudes para realizar el trámite </t>
  </si>
  <si>
    <t xml:space="preserve">El usuario no deberà que acceder al Ministerio de Salud y Protección Social a radicar los documentos. </t>
  </si>
  <si>
    <t>Eliminación del trámite por traslado por competencias al Invima en cumplimiento del Decreto 2106 de 2019 Art. 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</si>
</sst>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58" x14ac:knownFonts="1">
    <font>
      <sz val="10"/>
      <name val="Arial"/>
    </font>
    <font>
      <b/>
      <sz val="20"/>
      <color indexed="21"/>
      <name val="Arial Narrow"/>
      <family val="2"/>
    </font>
    <font>
      <sz val="10"/>
      <color indexed="8"/>
      <name val="Arial Narrow"/>
      <family val="2"/>
    </font>
    <font>
      <sz val="10"/>
      <name val="Arial Narrow"/>
      <family val="2"/>
    </font>
    <font>
      <b/>
      <sz val="10"/>
      <color indexed="9"/>
      <name val="Arial Narrow"/>
      <family val="2"/>
    </font>
    <font>
      <sz val="8"/>
      <name val="Arial"/>
      <family val="2"/>
    </font>
    <font>
      <b/>
      <sz val="12"/>
      <color indexed="8"/>
      <name val="Arial"/>
      <family val="2"/>
    </font>
    <font>
      <b/>
      <sz val="12"/>
      <color indexed="8"/>
      <name val="Arial Narrow"/>
      <family val="2"/>
    </font>
    <font>
      <b/>
      <sz val="9"/>
      <name val="Arial"/>
      <family val="2"/>
    </font>
    <font>
      <b/>
      <sz val="10"/>
      <color indexed="8"/>
      <name val="Tahoma"/>
      <family val="2"/>
    </font>
    <font>
      <b/>
      <sz val="12"/>
      <color indexed="8"/>
      <name val="Tahoma"/>
      <family val="2"/>
    </font>
    <font>
      <sz val="8"/>
      <color indexed="81"/>
      <name val="Tahoma"/>
      <family val="2"/>
    </font>
    <font>
      <b/>
      <sz val="10"/>
      <color indexed="8"/>
      <name val="Arial"/>
      <family val="2"/>
    </font>
    <font>
      <b/>
      <sz val="10"/>
      <name val="Arial"/>
      <family val="2"/>
    </font>
    <font>
      <b/>
      <sz val="16"/>
      <color indexed="21"/>
      <name val="Arial Narrow"/>
      <family val="2"/>
    </font>
    <font>
      <sz val="10"/>
      <name val="Arial"/>
      <family val="2"/>
    </font>
    <font>
      <sz val="10"/>
      <color indexed="8"/>
      <name val="Arial"/>
      <family val="2"/>
    </font>
    <font>
      <b/>
      <sz val="18"/>
      <name val="Arial Narrow"/>
      <family val="2"/>
    </font>
    <font>
      <b/>
      <sz val="16"/>
      <name val="Arial Narrow"/>
      <family val="2"/>
    </font>
    <font>
      <sz val="10"/>
      <color indexed="9"/>
      <name val="Arial Narrow"/>
      <family val="2"/>
    </font>
    <font>
      <sz val="10"/>
      <name val="Arial"/>
      <family val="2"/>
    </font>
    <font>
      <b/>
      <sz val="12"/>
      <color indexed="21"/>
      <name val="Calibri"/>
      <family val="2"/>
    </font>
    <font>
      <b/>
      <sz val="11"/>
      <color indexed="21"/>
      <name val="Arial Narrow"/>
      <family val="2"/>
    </font>
    <font>
      <b/>
      <i/>
      <sz val="10"/>
      <name val="Arial"/>
      <family val="2"/>
    </font>
    <font>
      <b/>
      <sz val="14"/>
      <name val="Arial Narrow"/>
      <family val="2"/>
    </font>
    <font>
      <sz val="11"/>
      <name val="Calibri"/>
      <family val="2"/>
    </font>
    <font>
      <i/>
      <u/>
      <sz val="10"/>
      <name val="Arial"/>
      <family val="2"/>
    </font>
    <font>
      <b/>
      <sz val="10"/>
      <name val="Tahoma"/>
      <family val="2"/>
    </font>
    <font>
      <sz val="10"/>
      <color indexed="10"/>
      <name val="Arial"/>
      <family val="2"/>
    </font>
    <font>
      <i/>
      <sz val="10"/>
      <name val="Arial"/>
      <family val="2"/>
    </font>
    <font>
      <b/>
      <i/>
      <u/>
      <sz val="10"/>
      <name val="Arial"/>
      <family val="2"/>
    </font>
    <font>
      <sz val="10"/>
      <color rgb="FFFF0000"/>
      <name val="Arial"/>
      <family val="2"/>
    </font>
    <font>
      <b/>
      <sz val="12"/>
      <color theme="1"/>
      <name val="Arial"/>
      <family val="2"/>
    </font>
    <font>
      <sz val="10"/>
      <name val="Calibri"/>
      <family val="2"/>
      <scheme val="minor"/>
    </font>
    <font>
      <sz val="9"/>
      <color rgb="FFFF0000"/>
      <name val="Arial"/>
      <family val="2"/>
    </font>
    <font>
      <u/>
      <sz val="10"/>
      <color indexed="12"/>
      <name val="Arial"/>
      <family val="2"/>
    </font>
    <font>
      <b/>
      <i/>
      <u/>
      <sz val="8"/>
      <name val="Arial"/>
      <family val="2"/>
    </font>
    <font>
      <sz val="10"/>
      <color theme="0"/>
      <name val="Arial"/>
      <family val="2"/>
    </font>
    <font>
      <b/>
      <sz val="12"/>
      <color indexed="81"/>
      <name val="Tahoma"/>
      <family val="2"/>
    </font>
    <font>
      <sz val="12"/>
      <color indexed="81"/>
      <name val="Tahoma"/>
      <family val="2"/>
    </font>
    <font>
      <b/>
      <sz val="12"/>
      <name val="Arial Narrow"/>
      <family val="2"/>
    </font>
    <font>
      <b/>
      <sz val="10"/>
      <color indexed="8"/>
      <name val="Arial Narrow"/>
      <family val="2"/>
    </font>
    <font>
      <b/>
      <sz val="11"/>
      <color indexed="8"/>
      <name val="Arial Narrow"/>
      <family val="2"/>
    </font>
    <font>
      <b/>
      <sz val="9"/>
      <color indexed="8"/>
      <name val="Arial Narrow"/>
      <family val="2"/>
    </font>
    <font>
      <b/>
      <sz val="9"/>
      <name val="Arial Narrow"/>
      <family val="2"/>
    </font>
    <font>
      <b/>
      <sz val="11"/>
      <name val="Arial Narrow"/>
      <family val="2"/>
    </font>
    <font>
      <sz val="9"/>
      <name val="Arial Narrow"/>
      <family val="2"/>
    </font>
    <font>
      <b/>
      <sz val="9"/>
      <color indexed="81"/>
      <name val="Tahoma"/>
      <family val="2"/>
    </font>
    <font>
      <sz val="9"/>
      <color indexed="81"/>
      <name val="Tahoma"/>
      <family val="2"/>
    </font>
    <font>
      <b/>
      <sz val="16"/>
      <color theme="0"/>
      <name val="Arial Narrow"/>
      <family val="2"/>
    </font>
    <font>
      <b/>
      <sz val="14"/>
      <color indexed="8"/>
      <name val="Arial Narrow"/>
      <family val="2"/>
    </font>
    <font>
      <b/>
      <sz val="10"/>
      <color theme="0" tint="-0.249977111117893"/>
      <name val="Arial Narrow"/>
      <family val="2"/>
    </font>
    <font>
      <sz val="10"/>
      <color theme="1"/>
      <name val="Arial"/>
      <family val="2"/>
    </font>
    <font>
      <sz val="10"/>
      <color theme="0" tint="-0.34998626667073579"/>
      <name val="Arial"/>
      <family val="2"/>
    </font>
    <font>
      <sz val="9"/>
      <color theme="0" tint="-0.34998626667073579"/>
      <name val="Arial Narrow"/>
      <family val="2"/>
    </font>
    <font>
      <sz val="11"/>
      <name val="Arial Narrow"/>
      <family val="2"/>
    </font>
    <font>
      <sz val="10"/>
      <color theme="9" tint="-0.249977111117893"/>
      <name val="Arial Narrow"/>
      <family val="2"/>
    </font>
    <font>
      <sz val="10"/>
      <color theme="1"/>
      <name val="Arial Narrow"/>
      <family val="2"/>
    </font>
  </fonts>
  <fills count="1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2974B5"/>
        <bgColor indexed="64"/>
      </patternFill>
    </fill>
    <fill>
      <patternFill patternType="solid">
        <fgColor rgb="FF6699FF"/>
        <bgColor indexed="64"/>
      </patternFill>
    </fill>
  </fills>
  <borders count="9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hair">
        <color indexed="64"/>
      </left>
      <right style="double">
        <color indexed="64"/>
      </right>
      <top style="hair">
        <color indexed="64"/>
      </top>
      <bottom style="hair">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hair">
        <color indexed="64"/>
      </left>
      <right style="double">
        <color indexed="64"/>
      </right>
      <top style="hair">
        <color indexed="64"/>
      </top>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hair">
        <color indexed="64"/>
      </right>
      <top style="hair">
        <color indexed="64"/>
      </top>
      <bottom/>
      <diagonal/>
    </border>
    <border>
      <left style="double">
        <color indexed="64"/>
      </left>
      <right style="hair">
        <color indexed="64"/>
      </right>
      <top/>
      <bottom/>
      <diagonal/>
    </border>
    <border>
      <left/>
      <right/>
      <top style="double">
        <color indexed="64"/>
      </top>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medium">
        <color indexed="64"/>
      </top>
      <bottom/>
      <diagonal/>
    </border>
    <border>
      <left/>
      <right style="double">
        <color indexed="64"/>
      </right>
      <top style="medium">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double">
        <color indexed="64"/>
      </right>
      <top/>
      <bottom style="thin">
        <color indexed="64"/>
      </bottom>
      <diagonal/>
    </border>
    <border>
      <left style="double">
        <color indexed="64"/>
      </left>
      <right/>
      <top style="hair">
        <color indexed="64"/>
      </top>
      <bottom style="hair">
        <color indexed="64"/>
      </bottom>
      <diagonal/>
    </border>
    <border>
      <left style="double">
        <color indexed="64"/>
      </left>
      <right style="hair">
        <color indexed="64"/>
      </right>
      <top style="hair">
        <color indexed="64"/>
      </top>
      <bottom style="hair">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style="thin">
        <color indexed="64"/>
      </right>
      <top style="medium">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hair">
        <color indexed="64"/>
      </left>
      <right/>
      <top/>
      <bottom/>
      <diagonal/>
    </border>
    <border>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style="thin">
        <color indexed="64"/>
      </left>
      <right/>
      <top style="medium">
        <color indexed="64"/>
      </top>
      <bottom style="thin">
        <color theme="0"/>
      </bottom>
      <diagonal/>
    </border>
    <border>
      <left/>
      <right style="thin">
        <color indexed="64"/>
      </right>
      <top style="medium">
        <color indexed="64"/>
      </top>
      <bottom style="thin">
        <color theme="0"/>
      </bottom>
      <diagonal/>
    </border>
    <border>
      <left style="thin">
        <color indexed="64"/>
      </left>
      <right/>
      <top style="thin">
        <color theme="0"/>
      </top>
      <bottom style="thin">
        <color indexed="64"/>
      </bottom>
      <diagonal/>
    </border>
    <border>
      <left/>
      <right style="thin">
        <color indexed="64"/>
      </right>
      <top style="thin">
        <color theme="0"/>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s>
  <cellStyleXfs count="5">
    <xf numFmtId="0" fontId="0" fillId="0" borderId="0"/>
    <xf numFmtId="164" fontId="20" fillId="0" borderId="0" applyFont="0" applyFill="0" applyBorder="0" applyAlignment="0" applyProtection="0"/>
    <xf numFmtId="0" fontId="15" fillId="0" borderId="0"/>
    <xf numFmtId="0" fontId="35" fillId="0" borderId="0" applyNumberFormat="0" applyFill="0" applyBorder="0" applyAlignment="0" applyProtection="0">
      <alignment vertical="top"/>
      <protection locked="0"/>
    </xf>
    <xf numFmtId="0" fontId="15" fillId="0" borderId="0"/>
  </cellStyleXfs>
  <cellXfs count="333">
    <xf numFmtId="0" fontId="0" fillId="0" borderId="0" xfId="0"/>
    <xf numFmtId="0" fontId="2" fillId="0" borderId="0" xfId="0" applyFont="1" applyAlignment="1">
      <alignment horizontal="justify" vertical="top" wrapText="1"/>
    </xf>
    <xf numFmtId="0" fontId="9" fillId="0" borderId="1" xfId="0" applyFont="1" applyFill="1" applyBorder="1" applyAlignment="1">
      <alignment horizontal="left" vertical="top" wrapText="1"/>
    </xf>
    <xf numFmtId="0" fontId="9" fillId="0" borderId="2" xfId="0" applyFont="1" applyFill="1" applyBorder="1" applyAlignment="1">
      <alignment horizontal="left" vertical="top" wrapText="1"/>
    </xf>
    <xf numFmtId="0" fontId="13" fillId="0" borderId="0" xfId="0" applyFont="1"/>
    <xf numFmtId="0" fontId="15" fillId="0" borderId="0" xfId="0" applyFont="1"/>
    <xf numFmtId="0" fontId="0" fillId="0" borderId="0" xfId="0" applyProtection="1"/>
    <xf numFmtId="0" fontId="2" fillId="0" borderId="7" xfId="0" applyFont="1" applyBorder="1" applyAlignment="1" applyProtection="1">
      <alignment horizontal="justify" vertical="top" wrapText="1"/>
    </xf>
    <xf numFmtId="0" fontId="1" fillId="0" borderId="0" xfId="0" applyFont="1" applyBorder="1" applyAlignment="1" applyProtection="1">
      <alignment horizontal="center" vertical="center" wrapText="1"/>
    </xf>
    <xf numFmtId="0" fontId="1" fillId="0" borderId="8" xfId="0" applyFont="1" applyBorder="1" applyAlignment="1" applyProtection="1">
      <alignment horizontal="center" vertical="center" wrapText="1"/>
    </xf>
    <xf numFmtId="0" fontId="7" fillId="0" borderId="7" xfId="0" applyFont="1" applyBorder="1" applyAlignment="1" applyProtection="1">
      <alignment horizontal="justify" vertical="top" wrapText="1"/>
    </xf>
    <xf numFmtId="0" fontId="2" fillId="0" borderId="0" xfId="0" applyFont="1" applyBorder="1" applyAlignment="1" applyProtection="1">
      <alignment horizontal="justify" vertical="top" wrapText="1"/>
    </xf>
    <xf numFmtId="0" fontId="4" fillId="0" borderId="0" xfId="0" applyFont="1" applyFill="1" applyBorder="1" applyAlignment="1" applyProtection="1">
      <alignment vertical="top" wrapText="1"/>
    </xf>
    <xf numFmtId="0" fontId="4" fillId="0" borderId="0" xfId="0" applyFont="1" applyFill="1" applyBorder="1" applyAlignment="1" applyProtection="1">
      <alignment horizontal="justify" vertical="top" wrapText="1"/>
    </xf>
    <xf numFmtId="0" fontId="9" fillId="0" borderId="10"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12" xfId="0" applyFont="1" applyFill="1" applyBorder="1" applyAlignment="1">
      <alignment horizontal="left" vertical="top" wrapText="1"/>
    </xf>
    <xf numFmtId="0" fontId="9" fillId="0" borderId="13" xfId="0" applyFont="1" applyFill="1" applyBorder="1" applyAlignment="1">
      <alignment horizontal="left" vertical="top" wrapText="1"/>
    </xf>
    <xf numFmtId="0" fontId="0" fillId="0" borderId="0" xfId="0" applyBorder="1"/>
    <xf numFmtId="0" fontId="4" fillId="0" borderId="8" xfId="0" applyFont="1" applyFill="1" applyBorder="1" applyAlignment="1" applyProtection="1">
      <alignment vertical="top" wrapText="1"/>
    </xf>
    <xf numFmtId="0" fontId="9" fillId="0" borderId="32" xfId="0" applyFont="1" applyFill="1" applyBorder="1" applyAlignment="1">
      <alignment horizontal="left" vertical="top" wrapText="1"/>
    </xf>
    <xf numFmtId="0" fontId="9" fillId="0" borderId="27" xfId="0" applyFont="1" applyFill="1" applyBorder="1" applyAlignment="1">
      <alignment horizontal="left" vertical="top" wrapText="1"/>
    </xf>
    <xf numFmtId="0" fontId="9" fillId="0" borderId="15" xfId="0" applyFont="1" applyFill="1" applyBorder="1" applyAlignment="1">
      <alignment horizontal="left" vertical="top" wrapText="1"/>
    </xf>
    <xf numFmtId="0" fontId="0" fillId="0" borderId="2" xfId="0" applyBorder="1"/>
    <xf numFmtId="0" fontId="15" fillId="0" borderId="2" xfId="0" applyFont="1" applyBorder="1"/>
    <xf numFmtId="0" fontId="9" fillId="0" borderId="33" xfId="0" applyFont="1" applyFill="1" applyBorder="1" applyAlignment="1">
      <alignment horizontal="left" vertical="top" wrapText="1"/>
    </xf>
    <xf numFmtId="0" fontId="6" fillId="0" borderId="2" xfId="0" applyFont="1" applyBorder="1"/>
    <xf numFmtId="0" fontId="10" fillId="0" borderId="2" xfId="0" applyFont="1" applyFill="1" applyBorder="1"/>
    <xf numFmtId="0" fontId="9" fillId="0" borderId="2" xfId="0" applyFont="1" applyFill="1" applyBorder="1"/>
    <xf numFmtId="0" fontId="9" fillId="0" borderId="2" xfId="0" applyFont="1" applyFill="1" applyBorder="1" applyAlignment="1">
      <alignment vertical="top" wrapText="1"/>
    </xf>
    <xf numFmtId="0" fontId="9" fillId="0" borderId="2" xfId="0" applyFont="1" applyFill="1" applyBorder="1" applyAlignment="1">
      <alignment vertical="center" wrapText="1"/>
    </xf>
    <xf numFmtId="49" fontId="0" fillId="0" borderId="2" xfId="0" applyNumberFormat="1" applyBorder="1"/>
    <xf numFmtId="0" fontId="0" fillId="4" borderId="2" xfId="0" applyFill="1" applyBorder="1" applyAlignment="1">
      <alignment horizontal="center"/>
    </xf>
    <xf numFmtId="0" fontId="15" fillId="4" borderId="2" xfId="0" applyFont="1" applyFill="1" applyBorder="1" applyAlignment="1">
      <alignment horizontal="center"/>
    </xf>
    <xf numFmtId="0" fontId="32" fillId="0" borderId="2" xfId="0" applyFont="1" applyFill="1" applyBorder="1" applyAlignment="1">
      <alignment horizontal="left" vertical="center" wrapText="1"/>
    </xf>
    <xf numFmtId="0" fontId="0" fillId="0" borderId="10" xfId="0" applyBorder="1"/>
    <xf numFmtId="0" fontId="32" fillId="0" borderId="10" xfId="0" applyFont="1" applyFill="1" applyBorder="1" applyAlignment="1">
      <alignment horizontal="left" vertical="center" wrapText="1"/>
    </xf>
    <xf numFmtId="0" fontId="10" fillId="0" borderId="10" xfId="0" applyFont="1" applyFill="1" applyBorder="1"/>
    <xf numFmtId="0" fontId="0" fillId="4" borderId="2" xfId="0" applyFill="1" applyBorder="1" applyAlignment="1">
      <alignment horizontal="center" vertical="center" wrapText="1"/>
    </xf>
    <xf numFmtId="0" fontId="0" fillId="4" borderId="2" xfId="0" applyFill="1" applyBorder="1" applyAlignment="1">
      <alignment horizontal="center" vertical="center"/>
    </xf>
    <xf numFmtId="164" fontId="33" fillId="0" borderId="2" xfId="1" applyFont="1" applyBorder="1" applyAlignment="1">
      <alignment horizontal="left" vertical="center" wrapText="1"/>
    </xf>
    <xf numFmtId="164" fontId="33" fillId="0" borderId="0" xfId="1" applyFont="1" applyAlignment="1">
      <alignment horizontal="left" vertical="center" wrapText="1"/>
    </xf>
    <xf numFmtId="164" fontId="33" fillId="0" borderId="10" xfId="1" applyFont="1" applyBorder="1" applyAlignment="1">
      <alignment horizontal="left" vertical="center" wrapText="1"/>
    </xf>
    <xf numFmtId="0" fontId="15" fillId="4" borderId="2" xfId="0" applyFont="1" applyFill="1" applyBorder="1" applyAlignment="1">
      <alignment horizontal="center" vertical="center" wrapText="1"/>
    </xf>
    <xf numFmtId="0" fontId="13" fillId="0" borderId="2" xfId="0" applyFont="1" applyBorder="1"/>
    <xf numFmtId="0" fontId="0" fillId="0" borderId="33" xfId="0" applyBorder="1"/>
    <xf numFmtId="0" fontId="27" fillId="0" borderId="2" xfId="0" applyFont="1" applyFill="1" applyBorder="1" applyAlignment="1">
      <alignment horizontal="left" vertical="top" wrapText="1"/>
    </xf>
    <xf numFmtId="0" fontId="13" fillId="0" borderId="2" xfId="0" applyFont="1" applyBorder="1" applyAlignment="1">
      <alignment wrapText="1"/>
    </xf>
    <xf numFmtId="0" fontId="9" fillId="7" borderId="2" xfId="0" applyFont="1" applyFill="1" applyBorder="1" applyAlignment="1">
      <alignment horizontal="left" vertical="center" wrapText="1"/>
    </xf>
    <xf numFmtId="0" fontId="9" fillId="7" borderId="2" xfId="0" applyFont="1" applyFill="1" applyBorder="1" applyAlignment="1">
      <alignment vertical="center" wrapText="1"/>
    </xf>
    <xf numFmtId="0" fontId="9" fillId="7" borderId="2" xfId="0" applyFont="1" applyFill="1" applyBorder="1" applyAlignment="1">
      <alignment horizontal="left" vertical="center"/>
    </xf>
    <xf numFmtId="0" fontId="13" fillId="7" borderId="2" xfId="0" applyFont="1" applyFill="1" applyBorder="1" applyAlignment="1">
      <alignment horizontal="left" vertical="center" wrapText="1"/>
    </xf>
    <xf numFmtId="0" fontId="27" fillId="0" borderId="34" xfId="0" applyFont="1" applyFill="1" applyBorder="1" applyAlignment="1">
      <alignment horizontal="left" vertical="top" wrapText="1"/>
    </xf>
    <xf numFmtId="0" fontId="27" fillId="0" borderId="35" xfId="0" applyFont="1" applyFill="1" applyBorder="1" applyAlignment="1">
      <alignment horizontal="left" vertical="top" wrapText="1"/>
    </xf>
    <xf numFmtId="0" fontId="27" fillId="7" borderId="2" xfId="0" applyFont="1" applyFill="1" applyBorder="1" applyAlignment="1">
      <alignment horizontal="left" vertical="top" wrapText="1"/>
    </xf>
    <xf numFmtId="0" fontId="27" fillId="0" borderId="36" xfId="0" applyFont="1" applyFill="1" applyBorder="1" applyAlignment="1">
      <alignment horizontal="left" vertical="top" wrapText="1"/>
    </xf>
    <xf numFmtId="0" fontId="27" fillId="0" borderId="11" xfId="0" applyFont="1" applyFill="1" applyBorder="1" applyAlignment="1">
      <alignment horizontal="left" vertical="top" wrapText="1"/>
    </xf>
    <xf numFmtId="0" fontId="27" fillId="0" borderId="12" xfId="0" applyFont="1" applyFill="1" applyBorder="1" applyAlignment="1">
      <alignment horizontal="left" vertical="top" wrapText="1"/>
    </xf>
    <xf numFmtId="0" fontId="0" fillId="2" borderId="0" xfId="0" applyFill="1"/>
    <xf numFmtId="0" fontId="0" fillId="0" borderId="17" xfId="0" applyBorder="1"/>
    <xf numFmtId="0" fontId="0" fillId="0" borderId="18" xfId="0" applyBorder="1"/>
    <xf numFmtId="0" fontId="2" fillId="0" borderId="19" xfId="0" applyFont="1" applyBorder="1" applyAlignment="1">
      <alignment horizontal="justify" vertical="top" wrapText="1"/>
    </xf>
    <xf numFmtId="0" fontId="14" fillId="0" borderId="20" xfId="0" applyFont="1" applyBorder="1" applyAlignment="1">
      <alignment vertical="center" wrapText="1"/>
    </xf>
    <xf numFmtId="0" fontId="3" fillId="2" borderId="20" xfId="0" applyFont="1" applyFill="1" applyBorder="1" applyAlignment="1">
      <alignment vertical="top" wrapText="1"/>
    </xf>
    <xf numFmtId="0" fontId="3" fillId="2" borderId="20" xfId="0" applyFont="1" applyFill="1" applyBorder="1" applyAlignment="1">
      <alignment horizontal="justify" vertical="top" wrapText="1"/>
    </xf>
    <xf numFmtId="0" fontId="2" fillId="0" borderId="0" xfId="0" applyFont="1" applyAlignment="1">
      <alignment horizontal="justify" vertical="center" wrapText="1"/>
    </xf>
    <xf numFmtId="0" fontId="2" fillId="0" borderId="19" xfId="0" applyFont="1" applyBorder="1" applyAlignment="1">
      <alignment horizontal="justify" vertical="center" wrapText="1"/>
    </xf>
    <xf numFmtId="0" fontId="24" fillId="2" borderId="0" xfId="0" applyFont="1" applyFill="1" applyBorder="1" applyAlignment="1">
      <alignment horizontal="left" vertical="center" wrapText="1"/>
    </xf>
    <xf numFmtId="0" fontId="24" fillId="2" borderId="20" xfId="0" applyFont="1" applyFill="1" applyBorder="1" applyAlignment="1">
      <alignment vertical="center" wrapText="1"/>
    </xf>
    <xf numFmtId="0" fontId="0" fillId="0" borderId="0" xfId="0" applyAlignment="1">
      <alignment vertical="center"/>
    </xf>
    <xf numFmtId="0" fontId="0" fillId="0" borderId="19" xfId="0" applyBorder="1" applyAlignment="1">
      <alignment vertical="center"/>
    </xf>
    <xf numFmtId="0" fontId="25" fillId="2" borderId="20" xfId="0" applyFont="1" applyFill="1" applyBorder="1" applyAlignment="1">
      <alignment vertical="center"/>
    </xf>
    <xf numFmtId="0" fontId="0" fillId="0" borderId="19" xfId="0" applyBorder="1"/>
    <xf numFmtId="0" fontId="31" fillId="2" borderId="20" xfId="0" applyFont="1" applyFill="1" applyBorder="1" applyAlignment="1">
      <alignment horizontal="left" vertical="top" wrapText="1"/>
    </xf>
    <xf numFmtId="0" fontId="25" fillId="2" borderId="20" xfId="0" applyFont="1" applyFill="1" applyBorder="1"/>
    <xf numFmtId="0" fontId="27" fillId="3" borderId="66" xfId="0" applyFont="1" applyFill="1" applyBorder="1" applyAlignment="1">
      <alignment vertical="center" wrapText="1"/>
    </xf>
    <xf numFmtId="0" fontId="27" fillId="3" borderId="21" xfId="0" applyFont="1" applyFill="1" applyBorder="1" applyAlignment="1">
      <alignment horizontal="center" vertical="center" wrapText="1"/>
    </xf>
    <xf numFmtId="0" fontId="27" fillId="3" borderId="30" xfId="0" applyFont="1" applyFill="1" applyBorder="1" applyAlignment="1">
      <alignment horizontal="center" vertical="center" wrapText="1"/>
    </xf>
    <xf numFmtId="0" fontId="16" fillId="0" borderId="76" xfId="0" applyFont="1" applyFill="1" applyBorder="1" applyAlignment="1">
      <alignment horizontal="left" vertical="top" wrapText="1"/>
    </xf>
    <xf numFmtId="0" fontId="16" fillId="4" borderId="76" xfId="0" applyFont="1" applyFill="1" applyBorder="1" applyAlignment="1">
      <alignment horizontal="left" vertical="top" wrapText="1"/>
    </xf>
    <xf numFmtId="0" fontId="16" fillId="0" borderId="76" xfId="0" applyFont="1" applyFill="1" applyBorder="1" applyAlignment="1">
      <alignment vertical="top" wrapText="1"/>
    </xf>
    <xf numFmtId="0" fontId="15" fillId="2" borderId="0" xfId="0" applyFont="1" applyFill="1" applyBorder="1" applyAlignment="1">
      <alignment horizontal="left" vertical="center" wrapText="1"/>
    </xf>
    <xf numFmtId="0" fontId="0" fillId="0" borderId="22" xfId="0" applyBorder="1"/>
    <xf numFmtId="0" fontId="0" fillId="0" borderId="24" xfId="0" applyBorder="1"/>
    <xf numFmtId="0" fontId="0" fillId="2" borderId="0" xfId="0" applyFill="1" applyBorder="1" applyAlignment="1">
      <alignment horizontal="left" vertical="top"/>
    </xf>
    <xf numFmtId="0" fontId="0" fillId="0" borderId="20" xfId="0" applyBorder="1"/>
    <xf numFmtId="0" fontId="16" fillId="0" borderId="21" xfId="0" applyFont="1" applyFill="1" applyBorder="1" applyAlignment="1">
      <alignment horizontal="left" vertical="center" wrapText="1"/>
    </xf>
    <xf numFmtId="0" fontId="0" fillId="2" borderId="23" xfId="0" applyFill="1" applyBorder="1"/>
    <xf numFmtId="0" fontId="9" fillId="0" borderId="72" xfId="0" applyFont="1" applyFill="1" applyBorder="1"/>
    <xf numFmtId="0" fontId="15" fillId="2" borderId="19" xfId="0" applyFont="1" applyFill="1" applyBorder="1" applyAlignment="1">
      <alignment horizontal="left" vertical="top" wrapText="1"/>
    </xf>
    <xf numFmtId="0" fontId="15" fillId="2" borderId="0" xfId="0" applyFont="1" applyFill="1" applyBorder="1" applyAlignment="1">
      <alignment horizontal="left" vertical="top" wrapText="1"/>
    </xf>
    <xf numFmtId="0" fontId="5" fillId="0" borderId="2" xfId="3" applyFont="1" applyFill="1" applyBorder="1" applyAlignment="1" applyProtection="1">
      <alignment horizontal="left" vertical="center" wrapText="1"/>
    </xf>
    <xf numFmtId="0" fontId="3" fillId="2" borderId="31" xfId="0" applyFont="1" applyFill="1" applyBorder="1" applyAlignment="1" applyProtection="1">
      <alignment horizontal="center" vertical="center" wrapText="1"/>
    </xf>
    <xf numFmtId="0" fontId="3" fillId="2" borderId="2" xfId="0" applyFont="1" applyFill="1" applyBorder="1" applyAlignment="1" applyProtection="1">
      <alignment horizontal="justify" vertical="center" wrapText="1"/>
    </xf>
    <xf numFmtId="0" fontId="3" fillId="0" borderId="2" xfId="0" applyFont="1" applyFill="1" applyBorder="1" applyAlignment="1" applyProtection="1">
      <alignment horizontal="justify" vertical="center" wrapText="1"/>
    </xf>
    <xf numFmtId="0" fontId="3" fillId="0" borderId="3" xfId="0" applyFont="1" applyFill="1" applyBorder="1" applyAlignment="1" applyProtection="1">
      <alignment horizontal="justify" vertical="center" wrapText="1"/>
    </xf>
    <xf numFmtId="0" fontId="14" fillId="0" borderId="0" xfId="0" applyFont="1" applyBorder="1" applyAlignment="1" applyProtection="1">
      <alignment vertical="center" wrapText="1"/>
    </xf>
    <xf numFmtId="0" fontId="2" fillId="0" borderId="0" xfId="0" applyFont="1" applyAlignment="1" applyProtection="1">
      <alignment horizontal="justify" vertical="top" wrapText="1"/>
    </xf>
    <xf numFmtId="0" fontId="14" fillId="0" borderId="0" xfId="0" applyFont="1" applyBorder="1" applyAlignment="1" applyProtection="1">
      <alignment horizontal="center" vertical="center" wrapText="1"/>
    </xf>
    <xf numFmtId="0" fontId="18" fillId="0" borderId="0" xfId="0" applyFont="1" applyBorder="1" applyAlignment="1" applyProtection="1">
      <alignment horizontal="left" vertical="center" wrapText="1"/>
    </xf>
    <xf numFmtId="0" fontId="18"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left" vertical="center" wrapText="1"/>
    </xf>
    <xf numFmtId="0" fontId="14" fillId="0" borderId="0" xfId="0" applyFont="1" applyBorder="1" applyAlignment="1" applyProtection="1">
      <alignment horizontal="left" vertical="center" wrapText="1"/>
    </xf>
    <xf numFmtId="0" fontId="2" fillId="0" borderId="0" xfId="0" applyFont="1" applyAlignment="1" applyProtection="1">
      <alignment horizontal="center" vertical="top" wrapText="1"/>
    </xf>
    <xf numFmtId="0" fontId="13" fillId="3" borderId="25" xfId="0" applyFont="1" applyFill="1" applyBorder="1" applyAlignment="1" applyProtection="1">
      <alignment horizontal="center" vertical="center" wrapText="1"/>
    </xf>
    <xf numFmtId="0" fontId="2" fillId="0" borderId="0" xfId="0" applyFont="1" applyFill="1" applyAlignment="1" applyProtection="1">
      <alignment horizontal="left" vertical="top" wrapText="1"/>
    </xf>
    <xf numFmtId="0" fontId="19" fillId="0" borderId="0" xfId="0" applyFont="1" applyFill="1" applyAlignment="1" applyProtection="1">
      <alignment horizontal="justify" vertical="top" wrapText="1"/>
    </xf>
    <xf numFmtId="0" fontId="2" fillId="0" borderId="2" xfId="0" applyFont="1" applyBorder="1" applyAlignment="1" applyProtection="1">
      <alignment horizontal="justify" vertical="center" wrapText="1"/>
      <protection locked="0"/>
    </xf>
    <xf numFmtId="0" fontId="2" fillId="4" borderId="2" xfId="0" applyFont="1" applyFill="1" applyBorder="1" applyAlignment="1" applyProtection="1">
      <alignment horizontal="justify" vertical="center" wrapText="1"/>
      <protection locked="0"/>
    </xf>
    <xf numFmtId="0" fontId="14" fillId="0" borderId="2" xfId="0" applyFont="1" applyBorder="1" applyAlignment="1" applyProtection="1">
      <alignment horizontal="justify" vertical="center" wrapText="1"/>
      <protection locked="0"/>
    </xf>
    <xf numFmtId="0" fontId="36" fillId="0" borderId="0" xfId="0" applyFont="1"/>
    <xf numFmtId="0" fontId="15" fillId="0" borderId="0" xfId="0" applyFont="1" applyAlignment="1">
      <alignment vertical="center"/>
    </xf>
    <xf numFmtId="0" fontId="5" fillId="0" borderId="2" xfId="0" applyFont="1" applyFill="1" applyBorder="1" applyAlignment="1">
      <alignment horizontal="left" vertical="center" wrapText="1"/>
    </xf>
    <xf numFmtId="0" fontId="5" fillId="0" borderId="2" xfId="0" applyFont="1" applyBorder="1" applyAlignment="1">
      <alignment horizontal="left" vertical="center" wrapText="1"/>
    </xf>
    <xf numFmtId="0" fontId="15" fillId="0" borderId="0" xfId="0" applyFont="1" applyFill="1" applyBorder="1"/>
    <xf numFmtId="0" fontId="5" fillId="0" borderId="0" xfId="3" applyFont="1" applyFill="1" applyBorder="1" applyAlignment="1" applyProtection="1">
      <alignment horizontal="left" vertical="center" wrapText="1"/>
    </xf>
    <xf numFmtId="0" fontId="37" fillId="8" borderId="0" xfId="0" applyFont="1" applyFill="1"/>
    <xf numFmtId="0" fontId="37" fillId="0" borderId="0" xfId="0" applyFont="1"/>
    <xf numFmtId="0" fontId="37" fillId="0" borderId="0" xfId="0" applyFont="1" applyFill="1" applyBorder="1"/>
    <xf numFmtId="0" fontId="16" fillId="0" borderId="81" xfId="0" applyFont="1" applyFill="1" applyBorder="1" applyAlignment="1">
      <alignment horizontal="left" vertical="top" wrapText="1"/>
    </xf>
    <xf numFmtId="0" fontId="15" fillId="4" borderId="76" xfId="0" applyFont="1" applyFill="1" applyBorder="1" applyAlignment="1">
      <alignment horizontal="left" vertical="top" wrapText="1"/>
    </xf>
    <xf numFmtId="0" fontId="15" fillId="4" borderId="81" xfId="0" applyFont="1" applyFill="1" applyBorder="1" applyAlignment="1">
      <alignment horizontal="left" vertical="top" wrapText="1"/>
    </xf>
    <xf numFmtId="0" fontId="15" fillId="0" borderId="81" xfId="0" applyFont="1" applyFill="1" applyBorder="1" applyAlignment="1">
      <alignment horizontal="left" vertical="top" wrapText="1"/>
    </xf>
    <xf numFmtId="0" fontId="3" fillId="0" borderId="0" xfId="0" applyFont="1" applyBorder="1" applyProtection="1"/>
    <xf numFmtId="0" fontId="41" fillId="2" borderId="0" xfId="0" applyFont="1" applyFill="1" applyBorder="1" applyAlignment="1" applyProtection="1">
      <alignment horizontal="left" vertical="center" wrapText="1"/>
    </xf>
    <xf numFmtId="0" fontId="41" fillId="0" borderId="71" xfId="0" applyFont="1" applyBorder="1" applyAlignment="1" applyProtection="1">
      <alignment horizontal="right" vertical="center" wrapText="1"/>
    </xf>
    <xf numFmtId="0" fontId="41" fillId="0" borderId="2" xfId="0" applyFont="1" applyFill="1" applyBorder="1" applyAlignment="1" applyProtection="1">
      <alignment vertical="center" wrapText="1"/>
    </xf>
    <xf numFmtId="0" fontId="41" fillId="0" borderId="8" xfId="0" applyFont="1" applyFill="1" applyBorder="1" applyAlignment="1" applyProtection="1">
      <alignment vertical="center" wrapText="1"/>
    </xf>
    <xf numFmtId="0" fontId="7" fillId="2" borderId="0" xfId="0"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pplyProtection="1">
      <alignment horizontal="center" vertical="top" wrapText="1"/>
    </xf>
    <xf numFmtId="0" fontId="7" fillId="2" borderId="0" xfId="0" applyFont="1" applyFill="1" applyBorder="1" applyAlignment="1" applyProtection="1">
      <alignment horizontal="center" vertical="top" wrapText="1"/>
    </xf>
    <xf numFmtId="0" fontId="7" fillId="2" borderId="8" xfId="0" applyFont="1" applyFill="1" applyBorder="1" applyAlignment="1" applyProtection="1">
      <alignment horizontal="center" vertical="top" wrapText="1"/>
    </xf>
    <xf numFmtId="0" fontId="41" fillId="0" borderId="0" xfId="0" applyFont="1" applyBorder="1" applyAlignment="1" applyProtection="1">
      <alignment horizontal="left" vertical="center" wrapText="1"/>
    </xf>
    <xf numFmtId="0" fontId="41" fillId="0" borderId="0" xfId="0" applyFont="1" applyFill="1" applyBorder="1" applyAlignment="1" applyProtection="1">
      <alignment horizontal="left" vertical="center" wrapText="1"/>
    </xf>
    <xf numFmtId="0" fontId="3" fillId="0" borderId="8" xfId="0" applyFont="1" applyBorder="1" applyProtection="1"/>
    <xf numFmtId="0" fontId="42" fillId="0" borderId="7" xfId="0" applyFont="1" applyBorder="1" applyAlignment="1" applyProtection="1">
      <alignment horizontal="center" vertical="top" wrapText="1"/>
    </xf>
    <xf numFmtId="0" fontId="42" fillId="0" borderId="0" xfId="0" applyFont="1" applyBorder="1" applyAlignment="1" applyProtection="1">
      <alignment horizontal="center" vertical="top" wrapText="1"/>
    </xf>
    <xf numFmtId="0" fontId="42" fillId="0" borderId="0" xfId="0" applyFont="1" applyBorder="1" applyAlignment="1" applyProtection="1">
      <alignment horizontal="left" vertical="top" wrapText="1"/>
    </xf>
    <xf numFmtId="0" fontId="7" fillId="0" borderId="0" xfId="0" applyFont="1" applyBorder="1" applyAlignment="1" applyProtection="1">
      <alignment horizontal="center" vertical="top" wrapText="1"/>
    </xf>
    <xf numFmtId="0" fontId="7" fillId="0" borderId="0" xfId="0" applyFont="1" applyBorder="1" applyAlignment="1" applyProtection="1">
      <alignment horizontal="left" vertical="top" wrapText="1"/>
    </xf>
    <xf numFmtId="0" fontId="7" fillId="0" borderId="0" xfId="0" applyFont="1" applyBorder="1" applyAlignment="1" applyProtection="1">
      <alignment horizontal="justify" vertical="top" wrapText="1"/>
    </xf>
    <xf numFmtId="0" fontId="7" fillId="0" borderId="8" xfId="0" applyFont="1" applyBorder="1" applyAlignment="1" applyProtection="1">
      <alignment horizontal="justify" vertical="top" wrapText="1"/>
    </xf>
    <xf numFmtId="0" fontId="45" fillId="0" borderId="0" xfId="2" applyFont="1" applyBorder="1" applyAlignment="1"/>
    <xf numFmtId="0" fontId="45" fillId="0" borderId="7" xfId="2" applyFont="1" applyBorder="1" applyAlignment="1"/>
    <xf numFmtId="0" fontId="45" fillId="0" borderId="8" xfId="2" applyFont="1" applyBorder="1" applyAlignment="1"/>
    <xf numFmtId="0" fontId="3" fillId="0" borderId="85" xfId="0" applyFont="1" applyFill="1" applyBorder="1" applyAlignment="1" applyProtection="1">
      <alignment horizontal="center" vertical="center" wrapText="1"/>
    </xf>
    <xf numFmtId="0" fontId="3" fillId="2" borderId="85" xfId="0" applyFont="1" applyFill="1" applyBorder="1" applyAlignment="1" applyProtection="1">
      <alignment horizontal="center" vertical="center" wrapText="1"/>
    </xf>
    <xf numFmtId="0" fontId="44" fillId="10" borderId="3" xfId="0" applyFont="1" applyFill="1" applyBorder="1" applyAlignment="1" applyProtection="1">
      <alignment horizontal="center" vertical="center" wrapText="1"/>
    </xf>
    <xf numFmtId="0" fontId="44" fillId="10" borderId="26" xfId="0" applyFont="1" applyFill="1" applyBorder="1" applyAlignment="1" applyProtection="1">
      <alignment horizontal="center" vertical="center" wrapText="1"/>
    </xf>
    <xf numFmtId="0" fontId="46" fillId="11" borderId="2" xfId="3" applyFont="1" applyFill="1" applyBorder="1" applyAlignment="1" applyProtection="1">
      <alignment horizontal="left" vertical="center" wrapText="1"/>
    </xf>
    <xf numFmtId="0" fontId="46" fillId="11" borderId="2" xfId="2" applyFont="1" applyFill="1" applyBorder="1" applyAlignment="1">
      <alignment horizontal="left" vertical="center" wrapText="1"/>
    </xf>
    <xf numFmtId="0" fontId="46" fillId="12" borderId="2" xfId="3" applyFont="1" applyFill="1" applyBorder="1" applyAlignment="1" applyProtection="1">
      <alignment horizontal="left" vertical="center" wrapText="1"/>
    </xf>
    <xf numFmtId="0" fontId="46" fillId="12" borderId="2" xfId="4" applyFont="1" applyFill="1" applyBorder="1" applyAlignment="1">
      <alignment horizontal="left" vertical="center" wrapText="1"/>
    </xf>
    <xf numFmtId="0" fontId="3" fillId="4" borderId="2" xfId="0" applyFont="1" applyFill="1" applyBorder="1" applyAlignment="1" applyProtection="1">
      <alignment horizontal="justify" vertical="center" wrapText="1"/>
    </xf>
    <xf numFmtId="0" fontId="3" fillId="2" borderId="87" xfId="0" applyFont="1" applyFill="1" applyBorder="1" applyAlignment="1" applyProtection="1">
      <alignment horizontal="center" vertical="center" wrapText="1"/>
    </xf>
    <xf numFmtId="0" fontId="3" fillId="2" borderId="15" xfId="0" applyFont="1" applyFill="1" applyBorder="1" applyAlignment="1" applyProtection="1">
      <alignment horizontal="justify" vertical="center" wrapText="1"/>
    </xf>
    <xf numFmtId="0" fontId="3" fillId="4" borderId="15" xfId="0" applyFont="1" applyFill="1" applyBorder="1" applyAlignment="1" applyProtection="1">
      <alignment horizontal="justify" vertical="center" wrapText="1"/>
    </xf>
    <xf numFmtId="0" fontId="3" fillId="0" borderId="15" xfId="0" applyFont="1" applyFill="1" applyBorder="1" applyAlignment="1" applyProtection="1">
      <alignment horizontal="justify" vertical="center" wrapText="1"/>
    </xf>
    <xf numFmtId="14" fontId="3" fillId="0" borderId="15" xfId="0" applyNumberFormat="1" applyFont="1" applyFill="1" applyBorder="1" applyAlignment="1" applyProtection="1">
      <alignment horizontal="justify" vertical="center" wrapText="1"/>
    </xf>
    <xf numFmtId="0" fontId="3" fillId="4" borderId="2" xfId="0" applyFont="1" applyFill="1" applyBorder="1" applyAlignment="1" applyProtection="1">
      <alignment vertical="center" wrapText="1"/>
      <protection locked="0"/>
    </xf>
    <xf numFmtId="0" fontId="3" fillId="4" borderId="15" xfId="0" applyFont="1" applyFill="1" applyBorder="1" applyAlignment="1" applyProtection="1">
      <alignment vertical="center" wrapText="1"/>
      <protection locked="0"/>
    </xf>
    <xf numFmtId="0" fontId="3" fillId="8" borderId="2" xfId="0" applyFont="1" applyFill="1" applyBorder="1" applyAlignment="1" applyProtection="1">
      <alignment vertical="center" wrapText="1"/>
      <protection locked="0"/>
    </xf>
    <xf numFmtId="0" fontId="3" fillId="8" borderId="15" xfId="0" applyFont="1" applyFill="1" applyBorder="1" applyAlignment="1" applyProtection="1">
      <alignment vertical="center" wrapText="1"/>
      <protection locked="0"/>
    </xf>
    <xf numFmtId="0" fontId="41" fillId="0" borderId="0" xfId="0" applyFont="1" applyFill="1" applyBorder="1" applyAlignment="1" applyProtection="1">
      <alignment vertical="center" wrapText="1"/>
    </xf>
    <xf numFmtId="0" fontId="44" fillId="10" borderId="2" xfId="0" applyFont="1" applyFill="1" applyBorder="1" applyAlignment="1" applyProtection="1">
      <alignment vertical="center" wrapText="1"/>
    </xf>
    <xf numFmtId="0" fontId="41" fillId="0" borderId="2" xfId="0" applyFont="1" applyFill="1" applyBorder="1" applyAlignment="1" applyProtection="1">
      <alignment vertical="center" wrapText="1"/>
      <protection locked="0"/>
    </xf>
    <xf numFmtId="0" fontId="41" fillId="0" borderId="2" xfId="0" applyFont="1" applyFill="1" applyBorder="1" applyAlignment="1" applyProtection="1">
      <alignment horizontal="center" vertical="center" wrapText="1"/>
    </xf>
    <xf numFmtId="0" fontId="51" fillId="8" borderId="2" xfId="0" applyFont="1" applyFill="1" applyBorder="1" applyAlignment="1" applyProtection="1">
      <alignment horizontal="center" vertical="center" wrapText="1"/>
      <protection locked="0"/>
    </xf>
    <xf numFmtId="0" fontId="3" fillId="4" borderId="2" xfId="0" applyFont="1" applyFill="1" applyBorder="1" applyAlignment="1" applyProtection="1">
      <alignment horizontal="center" vertical="center" wrapText="1"/>
      <protection locked="0"/>
    </xf>
    <xf numFmtId="0" fontId="3" fillId="8" borderId="2" xfId="0" applyFont="1" applyFill="1" applyBorder="1" applyAlignment="1" applyProtection="1">
      <alignment horizontal="center" vertical="center" wrapText="1"/>
      <protection locked="0"/>
    </xf>
    <xf numFmtId="0" fontId="52" fillId="0" borderId="0" xfId="0" applyFont="1"/>
    <xf numFmtId="0" fontId="53" fillId="0" borderId="0" xfId="0" applyFont="1" applyBorder="1" applyProtection="1"/>
    <xf numFmtId="0" fontId="53" fillId="0" borderId="0" xfId="0" applyFont="1" applyBorder="1" applyAlignment="1" applyProtection="1">
      <alignment vertical="center"/>
    </xf>
    <xf numFmtId="0" fontId="54" fillId="11" borderId="0" xfId="3" applyFont="1" applyFill="1" applyBorder="1" applyAlignment="1" applyProtection="1">
      <alignment horizontal="left" vertical="center" wrapText="1"/>
    </xf>
    <xf numFmtId="0" fontId="54" fillId="12" borderId="0" xfId="3" applyFont="1" applyFill="1" applyBorder="1" applyAlignment="1" applyProtection="1">
      <alignment horizontal="left" vertical="center" wrapText="1"/>
    </xf>
    <xf numFmtId="0" fontId="54" fillId="12" borderId="0" xfId="4" applyFont="1" applyFill="1" applyBorder="1" applyAlignment="1">
      <alignment horizontal="left" vertical="center" wrapText="1"/>
    </xf>
    <xf numFmtId="0" fontId="55" fillId="8" borderId="2" xfId="0" applyFont="1" applyFill="1" applyBorder="1" applyAlignment="1" applyProtection="1">
      <alignment vertical="center" wrapText="1"/>
      <protection locked="0"/>
    </xf>
    <xf numFmtId="0" fontId="3" fillId="2" borderId="2" xfId="0" applyFont="1" applyFill="1" applyBorder="1" applyAlignment="1" applyProtection="1">
      <alignment horizontal="center" vertical="center" wrapText="1"/>
      <protection locked="0"/>
    </xf>
    <xf numFmtId="0" fontId="3" fillId="8" borderId="2" xfId="0" applyFont="1" applyFill="1" applyBorder="1" applyAlignment="1" applyProtection="1">
      <alignment horizontal="left" vertical="center" wrapText="1"/>
      <protection locked="0"/>
    </xf>
    <xf numFmtId="14" fontId="3" fillId="8" borderId="2" xfId="0" applyNumberFormat="1" applyFont="1" applyFill="1" applyBorder="1" applyAlignment="1" applyProtection="1">
      <alignment horizontal="center" vertical="center" wrapText="1"/>
      <protection locked="0"/>
    </xf>
    <xf numFmtId="14" fontId="57" fillId="8" borderId="2" xfId="0" applyNumberFormat="1" applyFont="1" applyFill="1" applyBorder="1" applyAlignment="1" applyProtection="1">
      <alignment horizontal="center" vertical="center" wrapText="1"/>
      <protection locked="0"/>
    </xf>
    <xf numFmtId="0" fontId="43" fillId="9" borderId="62" xfId="0" applyFont="1" applyFill="1" applyBorder="1" applyAlignment="1" applyProtection="1">
      <alignment horizontal="center" vertical="center" wrapText="1"/>
    </xf>
    <xf numFmtId="0" fontId="43" fillId="9" borderId="63" xfId="0" applyFont="1" applyFill="1" applyBorder="1" applyAlignment="1" applyProtection="1">
      <alignment horizontal="center" vertical="center" wrapText="1"/>
    </xf>
    <xf numFmtId="0" fontId="43" fillId="9" borderId="64" xfId="0" applyFont="1" applyFill="1" applyBorder="1" applyAlignment="1" applyProtection="1">
      <alignment horizontal="center" vertical="center" wrapText="1"/>
    </xf>
    <xf numFmtId="0" fontId="41" fillId="0" borderId="7" xfId="0" applyFont="1" applyBorder="1" applyAlignment="1" applyProtection="1">
      <alignment horizontal="left" vertical="center" wrapText="1"/>
    </xf>
    <xf numFmtId="0" fontId="41" fillId="0" borderId="0" xfId="0" applyFont="1" applyBorder="1" applyAlignment="1" applyProtection="1">
      <alignment horizontal="left" vertical="center" wrapText="1"/>
    </xf>
    <xf numFmtId="0" fontId="45" fillId="0" borderId="4" xfId="2" applyFont="1" applyBorder="1" applyAlignment="1">
      <alignment horizontal="center"/>
    </xf>
    <xf numFmtId="0" fontId="45" fillId="0" borderId="5" xfId="2" applyFont="1" applyBorder="1" applyAlignment="1">
      <alignment horizontal="center"/>
    </xf>
    <xf numFmtId="0" fontId="45" fillId="0" borderId="77" xfId="2" applyFont="1" applyBorder="1" applyAlignment="1">
      <alignment horizontal="center"/>
    </xf>
    <xf numFmtId="0" fontId="45" fillId="0" borderId="83" xfId="2" applyFont="1" applyBorder="1" applyAlignment="1">
      <alignment horizontal="center"/>
    </xf>
    <xf numFmtId="0" fontId="45" fillId="0" borderId="9" xfId="2" applyFont="1" applyBorder="1" applyAlignment="1">
      <alignment horizontal="center"/>
    </xf>
    <xf numFmtId="0" fontId="45" fillId="0" borderId="82" xfId="2" applyFont="1" applyBorder="1" applyAlignment="1">
      <alignment horizontal="center"/>
    </xf>
    <xf numFmtId="0" fontId="49" fillId="14" borderId="90" xfId="2" applyFont="1" applyFill="1" applyBorder="1" applyAlignment="1">
      <alignment horizontal="center" vertical="center"/>
    </xf>
    <xf numFmtId="0" fontId="49" fillId="14" borderId="91" xfId="2" applyFont="1" applyFill="1" applyBorder="1" applyAlignment="1">
      <alignment horizontal="center" vertical="center"/>
    </xf>
    <xf numFmtId="0" fontId="49" fillId="14" borderId="92" xfId="2" applyFont="1" applyFill="1" applyBorder="1" applyAlignment="1">
      <alignment horizontal="center" vertical="center"/>
    </xf>
    <xf numFmtId="0" fontId="49" fillId="14" borderId="93" xfId="2" applyFont="1" applyFill="1" applyBorder="1" applyAlignment="1">
      <alignment horizontal="center" vertical="center"/>
    </xf>
    <xf numFmtId="0" fontId="40" fillId="0" borderId="7" xfId="0" applyFont="1" applyBorder="1" applyAlignment="1" applyProtection="1">
      <alignment horizontal="center" vertical="center" wrapText="1"/>
    </xf>
    <xf numFmtId="0" fontId="40" fillId="0" borderId="0" xfId="0" applyFont="1" applyBorder="1" applyAlignment="1" applyProtection="1">
      <alignment horizontal="center" vertical="center" wrapText="1"/>
    </xf>
    <xf numFmtId="0" fontId="40" fillId="0" borderId="8" xfId="0" applyFont="1" applyBorder="1" applyAlignment="1" applyProtection="1">
      <alignment horizontal="center" vertical="center" wrapText="1"/>
    </xf>
    <xf numFmtId="0" fontId="41" fillId="0" borderId="10" xfId="0" applyFont="1" applyFill="1" applyBorder="1" applyAlignment="1" applyProtection="1">
      <alignment horizontal="left" vertical="center" wrapText="1"/>
    </xf>
    <xf numFmtId="0" fontId="41" fillId="0" borderId="1"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0" fontId="41" fillId="2" borderId="0" xfId="0" applyFont="1" applyFill="1" applyBorder="1" applyAlignment="1" applyProtection="1">
      <alignment horizontal="left" vertical="center" wrapText="1"/>
    </xf>
    <xf numFmtId="0" fontId="18" fillId="0" borderId="89" xfId="2" applyFont="1" applyBorder="1" applyAlignment="1">
      <alignment horizontal="center" vertical="center"/>
    </xf>
    <xf numFmtId="0" fontId="18" fillId="0" borderId="94" xfId="2" applyFont="1" applyBorder="1" applyAlignment="1">
      <alignment horizontal="center" vertical="center"/>
    </xf>
    <xf numFmtId="0" fontId="18" fillId="0" borderId="95" xfId="2" applyFont="1" applyBorder="1" applyAlignment="1">
      <alignment horizontal="center" vertical="center"/>
    </xf>
    <xf numFmtId="0" fontId="18" fillId="0" borderId="36" xfId="2" applyFont="1" applyBorder="1" applyAlignment="1">
      <alignment horizontal="center" vertical="center"/>
    </xf>
    <xf numFmtId="0" fontId="18" fillId="0" borderId="2" xfId="2" applyFont="1" applyBorder="1" applyAlignment="1">
      <alignment horizontal="center" vertical="center"/>
    </xf>
    <xf numFmtId="0" fontId="44" fillId="10" borderId="87" xfId="0" applyFont="1" applyFill="1" applyBorder="1" applyAlignment="1" applyProtection="1">
      <alignment horizontal="center" vertical="center" wrapText="1"/>
    </xf>
    <xf numFmtId="0" fontId="44" fillId="10" borderId="96" xfId="0" applyFont="1" applyFill="1" applyBorder="1" applyAlignment="1" applyProtection="1">
      <alignment horizontal="center" vertical="center" wrapText="1"/>
    </xf>
    <xf numFmtId="0" fontId="41" fillId="0" borderId="10" xfId="0" applyFont="1" applyFill="1" applyBorder="1" applyAlignment="1" applyProtection="1">
      <alignment horizontal="center" vertical="center" wrapText="1"/>
    </xf>
    <xf numFmtId="0" fontId="41" fillId="0" borderId="33" xfId="0" applyFont="1" applyFill="1" applyBorder="1" applyAlignment="1" applyProtection="1">
      <alignment horizontal="center" vertical="center" wrapText="1"/>
    </xf>
    <xf numFmtId="0" fontId="41" fillId="0" borderId="1" xfId="0" applyFont="1" applyFill="1" applyBorder="1" applyAlignment="1" applyProtection="1">
      <alignment horizontal="center" vertical="center" wrapText="1"/>
    </xf>
    <xf numFmtId="0" fontId="44" fillId="10" borderId="15" xfId="0" applyFont="1" applyFill="1" applyBorder="1" applyAlignment="1" applyProtection="1">
      <alignment horizontal="center" vertical="center" wrapText="1"/>
    </xf>
    <xf numFmtId="0" fontId="44" fillId="10" borderId="27" xfId="0" applyFont="1" applyFill="1" applyBorder="1" applyAlignment="1" applyProtection="1">
      <alignment horizontal="center" vertical="center" wrapText="1"/>
    </xf>
    <xf numFmtId="0" fontId="44" fillId="10" borderId="3" xfId="0" applyFont="1" applyFill="1" applyBorder="1" applyAlignment="1" applyProtection="1">
      <alignment horizontal="center" vertical="center" wrapText="1"/>
    </xf>
    <xf numFmtId="0" fontId="3" fillId="4" borderId="2" xfId="0" applyFont="1" applyFill="1" applyBorder="1" applyAlignment="1" applyProtection="1">
      <alignment horizontal="justify" vertical="center" wrapText="1"/>
    </xf>
    <xf numFmtId="0" fontId="3" fillId="4" borderId="10" xfId="0" applyFont="1" applyFill="1" applyBorder="1" applyAlignment="1" applyProtection="1">
      <alignment horizontal="justify" vertical="center" wrapText="1"/>
    </xf>
    <xf numFmtId="0" fontId="3" fillId="4" borderId="86" xfId="0" applyFont="1" applyFill="1" applyBorder="1" applyAlignment="1" applyProtection="1">
      <alignment horizontal="justify" vertical="center" wrapText="1"/>
    </xf>
    <xf numFmtId="0" fontId="50" fillId="0" borderId="10" xfId="0" applyFont="1" applyFill="1" applyBorder="1" applyAlignment="1" applyProtection="1">
      <alignment horizontal="center" vertical="center" wrapText="1"/>
    </xf>
    <xf numFmtId="0" fontId="50" fillId="0" borderId="33" xfId="0" applyFont="1" applyFill="1" applyBorder="1" applyAlignment="1" applyProtection="1">
      <alignment horizontal="center" vertical="center" wrapText="1"/>
    </xf>
    <xf numFmtId="0" fontId="50" fillId="0" borderId="1" xfId="0" applyFont="1" applyFill="1" applyBorder="1" applyAlignment="1" applyProtection="1">
      <alignment horizontal="center" vertical="center" wrapText="1"/>
    </xf>
    <xf numFmtId="0" fontId="44" fillId="10" borderId="72" xfId="0" applyFont="1" applyFill="1" applyBorder="1" applyAlignment="1" applyProtection="1">
      <alignment horizontal="center" vertical="center" wrapText="1"/>
    </xf>
    <xf numFmtId="0" fontId="44" fillId="10" borderId="16" xfId="0" applyFont="1" applyFill="1" applyBorder="1" applyAlignment="1" applyProtection="1">
      <alignment horizontal="center" vertical="center" wrapText="1"/>
    </xf>
    <xf numFmtId="0" fontId="49" fillId="13" borderId="27" xfId="2" applyFont="1" applyFill="1" applyBorder="1" applyAlignment="1">
      <alignment horizontal="center" vertical="center"/>
    </xf>
    <xf numFmtId="0" fontId="49" fillId="13" borderId="89" xfId="2" applyFont="1" applyFill="1" applyBorder="1" applyAlignment="1">
      <alignment horizontal="center" vertical="center"/>
    </xf>
    <xf numFmtId="0" fontId="44" fillId="10" borderId="25" xfId="0" applyFont="1" applyFill="1" applyBorder="1" applyAlignment="1" applyProtection="1">
      <alignment horizontal="center" vertical="center" wrapText="1"/>
    </xf>
    <xf numFmtId="0" fontId="3" fillId="4" borderId="3" xfId="0" applyFont="1" applyFill="1" applyBorder="1" applyAlignment="1" applyProtection="1">
      <alignment horizontal="justify" vertical="center" wrapText="1"/>
    </xf>
    <xf numFmtId="0" fontId="3" fillId="4" borderId="26" xfId="0" applyFont="1" applyFill="1" applyBorder="1" applyAlignment="1" applyProtection="1">
      <alignment horizontal="justify" vertical="center" wrapText="1"/>
    </xf>
    <xf numFmtId="0" fontId="3" fillId="4" borderId="84" xfId="0" applyFont="1" applyFill="1" applyBorder="1" applyAlignment="1" applyProtection="1">
      <alignment horizontal="justify" vertical="center" wrapText="1"/>
    </xf>
    <xf numFmtId="0" fontId="3" fillId="4" borderId="15" xfId="0" applyFont="1" applyFill="1" applyBorder="1" applyAlignment="1" applyProtection="1">
      <alignment horizontal="justify" vertical="center" wrapText="1"/>
    </xf>
    <xf numFmtId="0" fontId="3" fillId="4" borderId="27" xfId="0" applyFont="1" applyFill="1" applyBorder="1" applyAlignment="1" applyProtection="1">
      <alignment horizontal="justify" vertical="center" wrapText="1"/>
    </xf>
    <xf numFmtId="0" fontId="3" fillId="4" borderId="88" xfId="0" applyFont="1" applyFill="1" applyBorder="1" applyAlignment="1" applyProtection="1">
      <alignment horizontal="justify" vertical="center" wrapText="1"/>
    </xf>
    <xf numFmtId="0" fontId="44" fillId="10" borderId="2" xfId="0" applyFont="1" applyFill="1" applyBorder="1" applyAlignment="1" applyProtection="1">
      <alignment horizontal="center" vertical="center" wrapText="1"/>
    </xf>
    <xf numFmtId="0" fontId="44" fillId="10" borderId="14" xfId="0" applyFont="1" applyFill="1" applyBorder="1" applyAlignment="1" applyProtection="1">
      <alignment horizontal="center" vertical="center" wrapText="1"/>
    </xf>
    <xf numFmtId="0" fontId="13" fillId="5" borderId="44" xfId="0" applyFont="1" applyFill="1" applyBorder="1" applyAlignment="1">
      <alignment horizontal="center" vertical="center" wrapText="1"/>
    </xf>
    <xf numFmtId="0" fontId="13" fillId="5" borderId="45" xfId="0" applyFont="1" applyFill="1" applyBorder="1" applyAlignment="1">
      <alignment horizontal="center" vertical="center" wrapText="1"/>
    </xf>
    <xf numFmtId="0" fontId="13" fillId="5" borderId="46" xfId="0" applyFont="1" applyFill="1" applyBorder="1" applyAlignment="1">
      <alignment horizontal="center" vertical="center" wrapText="1"/>
    </xf>
    <xf numFmtId="0" fontId="15" fillId="2" borderId="28" xfId="0" applyFont="1" applyFill="1" applyBorder="1" applyAlignment="1">
      <alignment horizontal="left" vertical="center" wrapText="1"/>
    </xf>
    <xf numFmtId="0" fontId="15" fillId="2" borderId="15" xfId="0" applyFont="1" applyFill="1" applyBorder="1" applyAlignment="1">
      <alignment horizontal="left" vertical="center" wrapText="1"/>
    </xf>
    <xf numFmtId="0" fontId="15" fillId="2" borderId="65" xfId="0" applyFont="1" applyFill="1" applyBorder="1" applyAlignment="1">
      <alignment horizontal="left" vertical="center" wrapText="1"/>
    </xf>
    <xf numFmtId="0" fontId="15" fillId="4" borderId="29"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5" fillId="4" borderId="43" xfId="0" applyFont="1" applyFill="1" applyBorder="1" applyAlignment="1">
      <alignment horizontal="left" vertical="center" wrapText="1"/>
    </xf>
    <xf numFmtId="0" fontId="26" fillId="0" borderId="44" xfId="0" applyFont="1" applyFill="1" applyBorder="1" applyAlignment="1">
      <alignment horizontal="left" vertical="center" wrapText="1"/>
    </xf>
    <xf numFmtId="0" fontId="26" fillId="0" borderId="45" xfId="0" applyFont="1" applyFill="1" applyBorder="1" applyAlignment="1">
      <alignment horizontal="left" vertical="center" wrapText="1"/>
    </xf>
    <xf numFmtId="0" fontId="26" fillId="0" borderId="46" xfId="0" applyFont="1" applyFill="1" applyBorder="1" applyAlignment="1">
      <alignment horizontal="left" vertical="center" wrapText="1"/>
    </xf>
    <xf numFmtId="0" fontId="15" fillId="2" borderId="42" xfId="0" applyFont="1" applyFill="1" applyBorder="1" applyAlignment="1">
      <alignment horizontal="left" vertical="center" wrapText="1"/>
    </xf>
    <xf numFmtId="0" fontId="29" fillId="2" borderId="19" xfId="0" applyFont="1" applyFill="1" applyBorder="1" applyAlignment="1">
      <alignment horizontal="left" vertical="center" wrapText="1"/>
    </xf>
    <xf numFmtId="0" fontId="29" fillId="2" borderId="0" xfId="0" applyFont="1" applyFill="1" applyBorder="1" applyAlignment="1">
      <alignment horizontal="left" vertical="center" wrapText="1"/>
    </xf>
    <xf numFmtId="0" fontId="29" fillId="2" borderId="20" xfId="0" applyFont="1" applyFill="1" applyBorder="1" applyAlignment="1">
      <alignment horizontal="left" vertical="center" wrapText="1"/>
    </xf>
    <xf numFmtId="0" fontId="15" fillId="2" borderId="55" xfId="0" applyFont="1" applyFill="1" applyBorder="1" applyAlignment="1">
      <alignment horizontal="left" vertical="center" wrapText="1"/>
    </xf>
    <xf numFmtId="0" fontId="15" fillId="2" borderId="33" xfId="0" applyFont="1" applyFill="1" applyBorder="1" applyAlignment="1">
      <alignment horizontal="left" vertical="center" wrapText="1"/>
    </xf>
    <xf numFmtId="0" fontId="15" fillId="2" borderId="56" xfId="0" applyFont="1" applyFill="1" applyBorder="1" applyAlignment="1">
      <alignment horizontal="left" vertical="center" wrapText="1"/>
    </xf>
    <xf numFmtId="0" fontId="15" fillId="2" borderId="29"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37" xfId="0" applyFont="1" applyFill="1" applyBorder="1" applyAlignment="1">
      <alignment horizontal="left" vertical="center" wrapText="1"/>
    </xf>
    <xf numFmtId="0" fontId="15" fillId="2" borderId="38" xfId="0" applyFont="1" applyFill="1" applyBorder="1" applyAlignment="1">
      <alignment horizontal="left" vertical="center" wrapText="1"/>
    </xf>
    <xf numFmtId="0" fontId="15" fillId="2" borderId="39" xfId="0" applyFont="1" applyFill="1" applyBorder="1" applyAlignment="1">
      <alignment horizontal="left" vertical="center" wrapText="1"/>
    </xf>
    <xf numFmtId="0" fontId="13" fillId="5" borderId="68" xfId="0" applyFont="1" applyFill="1" applyBorder="1" applyAlignment="1">
      <alignment horizontal="center" vertical="center" wrapText="1"/>
    </xf>
    <xf numFmtId="0" fontId="13" fillId="5" borderId="69" xfId="0" applyFont="1" applyFill="1" applyBorder="1" applyAlignment="1">
      <alignment horizontal="center" vertical="center" wrapText="1"/>
    </xf>
    <xf numFmtId="0" fontId="13" fillId="5" borderId="70" xfId="0" applyFont="1" applyFill="1" applyBorder="1" applyAlignment="1">
      <alignment horizontal="center" vertical="center" wrapText="1"/>
    </xf>
    <xf numFmtId="0" fontId="15" fillId="2" borderId="23" xfId="0" applyFont="1" applyFill="1" applyBorder="1" applyAlignment="1">
      <alignment horizontal="left" vertical="center" wrapText="1"/>
    </xf>
    <xf numFmtId="0" fontId="13" fillId="4" borderId="17" xfId="0" applyFont="1" applyFill="1" applyBorder="1" applyAlignment="1">
      <alignment horizontal="left" vertical="center" wrapText="1"/>
    </xf>
    <xf numFmtId="0" fontId="13" fillId="4" borderId="42" xfId="0" applyFont="1" applyFill="1" applyBorder="1" applyAlignment="1">
      <alignment horizontal="left" vertical="center" wrapText="1"/>
    </xf>
    <xf numFmtId="0" fontId="13" fillId="4" borderId="18" xfId="0" applyFont="1" applyFill="1" applyBorder="1" applyAlignment="1">
      <alignment horizontal="left" vertical="center" wrapText="1"/>
    </xf>
    <xf numFmtId="0" fontId="13" fillId="6" borderId="62" xfId="0" applyFont="1" applyFill="1" applyBorder="1" applyAlignment="1">
      <alignment horizontal="center" vertical="center" wrapText="1"/>
    </xf>
    <xf numFmtId="0" fontId="13" fillId="6" borderId="63" xfId="0" applyFont="1" applyFill="1" applyBorder="1" applyAlignment="1">
      <alignment horizontal="center" vertical="center" wrapText="1"/>
    </xf>
    <xf numFmtId="0" fontId="13" fillId="6" borderId="64" xfId="0" applyFont="1" applyFill="1" applyBorder="1" applyAlignment="1">
      <alignment horizontal="center" vertical="center" wrapText="1"/>
    </xf>
    <xf numFmtId="0" fontId="15" fillId="2" borderId="47"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15" fillId="2" borderId="48" xfId="0" applyFont="1" applyFill="1" applyBorder="1" applyAlignment="1">
      <alignment horizontal="left" vertical="center" wrapText="1"/>
    </xf>
    <xf numFmtId="0" fontId="15" fillId="2" borderId="78" xfId="0" applyFont="1" applyFill="1" applyBorder="1" applyAlignment="1">
      <alignment horizontal="left" vertical="center" wrapText="1"/>
    </xf>
    <xf numFmtId="0" fontId="15" fillId="2" borderId="79" xfId="0" applyFont="1" applyFill="1" applyBorder="1" applyAlignment="1">
      <alignment horizontal="left" vertical="center" wrapText="1"/>
    </xf>
    <xf numFmtId="0" fontId="15" fillId="2" borderId="80" xfId="0" applyFont="1" applyFill="1" applyBorder="1" applyAlignment="1">
      <alignment horizontal="left" vertical="center" wrapText="1"/>
    </xf>
    <xf numFmtId="0" fontId="29" fillId="2" borderId="49" xfId="0" applyFont="1" applyFill="1" applyBorder="1" applyAlignment="1">
      <alignment horizontal="left" vertical="center" wrapText="1"/>
    </xf>
    <xf numFmtId="0" fontId="29" fillId="2" borderId="50" xfId="0" applyFont="1" applyFill="1" applyBorder="1" applyAlignment="1">
      <alignment horizontal="left" vertical="center" wrapText="1"/>
    </xf>
    <xf numFmtId="0" fontId="29" fillId="2" borderId="51"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2" borderId="59" xfId="0" applyFont="1" applyFill="1" applyBorder="1" applyAlignment="1">
      <alignment horizontal="left" vertical="center" wrapText="1"/>
    </xf>
    <xf numFmtId="0" fontId="15" fillId="2" borderId="60" xfId="0" applyFont="1" applyFill="1" applyBorder="1" applyAlignment="1">
      <alignment horizontal="left" vertical="center" wrapText="1"/>
    </xf>
    <xf numFmtId="0" fontId="31" fillId="2" borderId="61" xfId="0" applyFont="1" applyFill="1" applyBorder="1" applyAlignment="1">
      <alignment horizontal="left" vertical="center" wrapText="1"/>
    </xf>
    <xf numFmtId="0" fontId="6" fillId="0" borderId="40"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15" fillId="0" borderId="25" xfId="0" applyFont="1" applyBorder="1" applyAlignment="1">
      <alignment horizontal="left" vertical="center" wrapText="1"/>
    </xf>
    <xf numFmtId="0" fontId="15" fillId="0" borderId="72" xfId="0" applyFont="1" applyBorder="1" applyAlignment="1">
      <alignment horizontal="left" vertical="center" wrapText="1"/>
    </xf>
    <xf numFmtId="0" fontId="6" fillId="4" borderId="41" xfId="0" applyFont="1" applyFill="1" applyBorder="1" applyAlignment="1">
      <alignment horizontal="center" vertical="center" wrapText="1"/>
    </xf>
    <xf numFmtId="0" fontId="16" fillId="0" borderId="40" xfId="0" applyFont="1" applyFill="1" applyBorder="1" applyAlignment="1">
      <alignment horizontal="center" vertical="center" wrapText="1"/>
    </xf>
    <xf numFmtId="0" fontId="16" fillId="0" borderId="41" xfId="0" applyFont="1" applyFill="1" applyBorder="1" applyAlignment="1">
      <alignment horizontal="center" vertical="center" wrapText="1"/>
    </xf>
    <xf numFmtId="0" fontId="16" fillId="0" borderId="40" xfId="0" applyFont="1" applyFill="1" applyBorder="1" applyAlignment="1">
      <alignment horizontal="left" vertical="center" wrapText="1"/>
    </xf>
    <xf numFmtId="0" fontId="16" fillId="0" borderId="41" xfId="0" applyFont="1" applyFill="1" applyBorder="1" applyAlignment="1">
      <alignment horizontal="left" vertical="center" wrapText="1"/>
    </xf>
    <xf numFmtId="0" fontId="15" fillId="0" borderId="55" xfId="0" applyFont="1" applyFill="1" applyBorder="1" applyAlignment="1">
      <alignment horizontal="left" vertical="center" wrapText="1"/>
    </xf>
    <xf numFmtId="0" fontId="15" fillId="0" borderId="33" xfId="0" applyFont="1" applyFill="1" applyBorder="1" applyAlignment="1">
      <alignment horizontal="left" vertical="center" wrapText="1"/>
    </xf>
    <xf numFmtId="0" fontId="15" fillId="0" borderId="56" xfId="0" applyFont="1" applyFill="1" applyBorder="1" applyAlignment="1">
      <alignment horizontal="left" vertical="center" wrapText="1"/>
    </xf>
    <xf numFmtId="0" fontId="15" fillId="0" borderId="15" xfId="0" applyFont="1" applyBorder="1" applyAlignment="1">
      <alignment horizontal="left" vertical="center" wrapText="1"/>
    </xf>
    <xf numFmtId="0" fontId="16" fillId="0" borderId="67" xfId="0" applyFont="1" applyFill="1" applyBorder="1" applyAlignment="1">
      <alignment horizontal="left" vertical="center" wrapText="1"/>
    </xf>
    <xf numFmtId="0" fontId="21" fillId="2" borderId="42" xfId="0" applyFont="1" applyFill="1" applyBorder="1" applyAlignment="1">
      <alignment horizontal="center" vertical="center"/>
    </xf>
    <xf numFmtId="0" fontId="22" fillId="2" borderId="23" xfId="0" applyFont="1" applyFill="1" applyBorder="1" applyAlignment="1">
      <alignment horizontal="center" vertical="center" wrapText="1"/>
    </xf>
    <xf numFmtId="0" fontId="34" fillId="2" borderId="52" xfId="0" applyFont="1" applyFill="1" applyBorder="1" applyAlignment="1">
      <alignment horizontal="center" vertical="top" wrapText="1"/>
    </xf>
    <xf numFmtId="0" fontId="34" fillId="2" borderId="53" xfId="0" applyFont="1" applyFill="1" applyBorder="1" applyAlignment="1">
      <alignment horizontal="center" vertical="top" wrapText="1"/>
    </xf>
    <xf numFmtId="0" fontId="34" fillId="2" borderId="54" xfId="0" applyFont="1" applyFill="1" applyBorder="1" applyAlignment="1">
      <alignment horizontal="center" vertical="top" wrapText="1"/>
    </xf>
    <xf numFmtId="0" fontId="13" fillId="4" borderId="55" xfId="0" applyFont="1" applyFill="1" applyBorder="1" applyAlignment="1">
      <alignment horizontal="left" vertical="center" wrapText="1"/>
    </xf>
    <xf numFmtId="0" fontId="13" fillId="4" borderId="33" xfId="0" applyFont="1" applyFill="1" applyBorder="1" applyAlignment="1">
      <alignment horizontal="left" vertical="center" wrapText="1"/>
    </xf>
    <xf numFmtId="0" fontId="13" fillId="4" borderId="56" xfId="0" applyFont="1" applyFill="1" applyBorder="1" applyAlignment="1">
      <alignment horizontal="left" vertical="center" wrapText="1"/>
    </xf>
    <xf numFmtId="0" fontId="8" fillId="4" borderId="55" xfId="0" applyFont="1" applyFill="1" applyBorder="1" applyAlignment="1">
      <alignment horizontal="center" vertical="center" wrapText="1"/>
    </xf>
    <xf numFmtId="0" fontId="8" fillId="4" borderId="33" xfId="0" applyFont="1" applyFill="1" applyBorder="1" applyAlignment="1">
      <alignment horizontal="center" vertical="center" wrapText="1"/>
    </xf>
    <xf numFmtId="0" fontId="8" fillId="4" borderId="56" xfId="0" applyFont="1" applyFill="1" applyBorder="1" applyAlignment="1">
      <alignment horizontal="center" vertical="center" wrapText="1"/>
    </xf>
    <xf numFmtId="0" fontId="15" fillId="2" borderId="19" xfId="0" applyFont="1" applyFill="1" applyBorder="1" applyAlignment="1">
      <alignment horizontal="left" vertical="top" wrapText="1"/>
    </xf>
    <xf numFmtId="0" fontId="15" fillId="2" borderId="0" xfId="0" applyFont="1" applyFill="1" applyBorder="1" applyAlignment="1">
      <alignment horizontal="left" vertical="top" wrapText="1"/>
    </xf>
    <xf numFmtId="0" fontId="0" fillId="2" borderId="20" xfId="0" applyFont="1" applyFill="1" applyBorder="1" applyAlignment="1">
      <alignment horizontal="left" vertical="top" wrapText="1"/>
    </xf>
    <xf numFmtId="0" fontId="15" fillId="2" borderId="57" xfId="0" applyFont="1" applyFill="1" applyBorder="1" applyAlignment="1">
      <alignment horizontal="left" vertical="top" wrapText="1"/>
    </xf>
    <xf numFmtId="0" fontId="0" fillId="2" borderId="58" xfId="0" applyFont="1" applyFill="1" applyBorder="1" applyAlignment="1">
      <alignment horizontal="left" vertical="top" wrapText="1"/>
    </xf>
    <xf numFmtId="0" fontId="13" fillId="6" borderId="4"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2" fillId="0" borderId="2" xfId="0" applyFont="1" applyBorder="1" applyAlignment="1" applyProtection="1">
      <alignment horizontal="justify" vertical="center" wrapText="1"/>
      <protection locked="0"/>
    </xf>
    <xf numFmtId="0" fontId="13" fillId="3" borderId="10" xfId="0" applyFont="1" applyFill="1" applyBorder="1" applyAlignment="1" applyProtection="1">
      <alignment horizontal="center" vertical="center" wrapText="1"/>
    </xf>
    <xf numFmtId="0" fontId="13" fillId="3" borderId="33" xfId="0" applyFont="1" applyFill="1" applyBorder="1" applyAlignment="1" applyProtection="1">
      <alignment horizontal="center" vertical="center" wrapText="1"/>
    </xf>
    <xf numFmtId="0" fontId="13" fillId="3" borderId="1" xfId="0" applyFont="1" applyFill="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0" fontId="18" fillId="0" borderId="73" xfId="0" applyFont="1" applyBorder="1" applyAlignment="1" applyProtection="1">
      <alignment horizontal="center" vertical="center" wrapText="1"/>
    </xf>
    <xf numFmtId="0" fontId="13" fillId="3" borderId="25" xfId="0" applyFont="1" applyFill="1" applyBorder="1" applyAlignment="1" applyProtection="1">
      <alignment horizontal="center" vertical="center" wrapText="1"/>
    </xf>
    <xf numFmtId="0" fontId="13" fillId="3" borderId="15" xfId="0" applyFont="1" applyFill="1" applyBorder="1" applyAlignment="1" applyProtection="1">
      <alignment horizontal="center" vertical="center" wrapText="1"/>
    </xf>
    <xf numFmtId="0" fontId="13" fillId="3" borderId="74" xfId="0" applyFont="1" applyFill="1" applyBorder="1" applyAlignment="1" applyProtection="1">
      <alignment horizontal="center" vertical="center" wrapText="1"/>
    </xf>
    <xf numFmtId="0" fontId="13" fillId="3" borderId="75" xfId="0" applyFont="1" applyFill="1" applyBorder="1" applyAlignment="1" applyProtection="1">
      <alignment horizontal="center" vertical="center" wrapText="1"/>
    </xf>
    <xf numFmtId="0" fontId="13" fillId="3" borderId="27" xfId="0" applyFont="1" applyFill="1" applyBorder="1" applyAlignment="1" applyProtection="1">
      <alignment horizontal="center" vertical="center" wrapText="1"/>
    </xf>
    <xf numFmtId="0" fontId="13" fillId="3" borderId="32" xfId="0" applyFont="1" applyFill="1" applyBorder="1" applyAlignment="1" applyProtection="1">
      <alignment horizontal="center" vertical="center" wrapText="1"/>
    </xf>
    <xf numFmtId="0" fontId="18" fillId="4" borderId="71" xfId="0" applyFont="1" applyFill="1" applyBorder="1" applyAlignment="1" applyProtection="1">
      <alignment horizontal="center" vertical="center" wrapText="1"/>
    </xf>
    <xf numFmtId="0" fontId="18" fillId="4" borderId="0" xfId="0" applyFont="1" applyFill="1" applyBorder="1" applyAlignment="1" applyProtection="1">
      <alignment horizontal="center" vertical="center" wrapText="1"/>
    </xf>
  </cellXfs>
  <cellStyles count="5">
    <cellStyle name="Hipervínculo" xfId="3" builtinId="8"/>
    <cellStyle name="Millares" xfId="1" builtinId="3"/>
    <cellStyle name="Normal" xfId="0" builtinId="0"/>
    <cellStyle name="Normal 2" xfId="2"/>
    <cellStyle name="Normal 3" xfId="4"/>
  </cellStyles>
  <dxfs count="0"/>
  <tableStyles count="0" defaultTableStyle="TableStyleMedium9" defaultPivotStyle="PivotStyleLight16"/>
  <colors>
    <mruColors>
      <color rgb="FF6699FF"/>
      <color rgb="FF29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344328</xdr:colOff>
      <xdr:row>0</xdr:row>
      <xdr:rowOff>411494</xdr:rowOff>
    </xdr:from>
    <xdr:to>
      <xdr:col>3</xdr:col>
      <xdr:colOff>727364</xdr:colOff>
      <xdr:row>1</xdr:row>
      <xdr:rowOff>363682</xdr:rowOff>
    </xdr:to>
    <xdr:pic>
      <xdr:nvPicPr>
        <xdr:cNvPr id="3" name="2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9464" y="411494"/>
          <a:ext cx="3223218" cy="679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20Ju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D2" t="str">
            <v>Central</v>
          </cell>
          <cell r="F2">
            <v>2013</v>
          </cell>
          <cell r="G2" t="str">
            <v>Factores Externos y/o Internos</v>
          </cell>
          <cell r="H2" t="str">
            <v>Normativas</v>
          </cell>
          <cell r="M2" t="str">
            <v>Decreto</v>
          </cell>
          <cell r="R2" t="str">
            <v>SI</v>
          </cell>
        </row>
        <row r="3">
          <cell r="B3" t="str">
            <v>Ambiente y Desarrollo Sostenible</v>
          </cell>
          <cell r="D3" t="str">
            <v>Descentralizado</v>
          </cell>
          <cell r="F3">
            <v>2014</v>
          </cell>
          <cell r="G3" t="str">
            <v>GRAT</v>
          </cell>
          <cell r="H3" t="str">
            <v>Administrativas</v>
          </cell>
          <cell r="M3" t="str">
            <v>Acuerdo</v>
          </cell>
          <cell r="R3" t="str">
            <v>NO</v>
          </cell>
        </row>
        <row r="4">
          <cell r="B4" t="str">
            <v>Ciencia, Tecnología e innovación</v>
          </cell>
          <cell r="F4">
            <v>2015</v>
          </cell>
          <cell r="G4" t="str">
            <v>Cumplimiento de disposiciones legales</v>
          </cell>
          <cell r="H4" t="str">
            <v>Tecnologicas</v>
          </cell>
          <cell r="M4" t="str">
            <v>Ordenanza</v>
          </cell>
        </row>
        <row r="5">
          <cell r="B5" t="str">
            <v>Comercio, Industria y Turismo</v>
          </cell>
          <cell r="F5">
            <v>2016</v>
          </cell>
          <cell r="G5" t="str">
            <v>Iniciativa de la institución</v>
          </cell>
          <cell r="M5" t="str">
            <v>Resolución</v>
          </cell>
        </row>
        <row r="6">
          <cell r="B6" t="str">
            <v>Cultura</v>
          </cell>
          <cell r="M6" t="str">
            <v>Circular</v>
          </cell>
        </row>
        <row r="7">
          <cell r="B7" t="str">
            <v>Defensa</v>
          </cell>
          <cell r="M7" t="str">
            <v>Acta</v>
          </cell>
        </row>
        <row r="8">
          <cell r="B8" t="str">
            <v>Del Deporte, la Recreación, la Actividad Física y el Aprovechamiento del Tiempo Libre</v>
          </cell>
          <cell r="M8" t="str">
            <v>Memorando</v>
          </cell>
        </row>
        <row r="9">
          <cell r="B9" t="str">
            <v>Educación</v>
          </cell>
        </row>
        <row r="10">
          <cell r="B10" t="str">
            <v>Estadísticas</v>
          </cell>
        </row>
        <row r="11">
          <cell r="B11" t="str">
            <v>Función Pública</v>
          </cell>
        </row>
        <row r="12">
          <cell r="B12" t="str">
            <v>Hacienda y Crédito Público</v>
          </cell>
        </row>
        <row r="13">
          <cell r="B13" t="str">
            <v>Inclusión Social y Reconciliación</v>
          </cell>
        </row>
        <row r="14">
          <cell r="B14" t="str">
            <v>Inteligencia Estratégica y Contrainteligencia</v>
          </cell>
        </row>
        <row r="15">
          <cell r="B15" t="str">
            <v>Interior</v>
          </cell>
        </row>
        <row r="16">
          <cell r="B16" t="str">
            <v>Justicia y del Derecho</v>
          </cell>
        </row>
        <row r="17">
          <cell r="B17" t="str">
            <v>Minas y Energía</v>
          </cell>
        </row>
        <row r="18">
          <cell r="B18" t="str">
            <v>Planeación</v>
          </cell>
        </row>
        <row r="19">
          <cell r="B19" t="str">
            <v>Presidencia de la República</v>
          </cell>
        </row>
        <row r="20">
          <cell r="B20" t="str">
            <v>Relaciones Exteriores</v>
          </cell>
        </row>
        <row r="21">
          <cell r="B21" t="str">
            <v>Salud y Protección Social</v>
          </cell>
        </row>
        <row r="22">
          <cell r="B22" t="str">
            <v>Tecnologías de la Información y las Comunicaciones</v>
          </cell>
        </row>
        <row r="23">
          <cell r="B23" t="str">
            <v>Trabajo</v>
          </cell>
        </row>
        <row r="24">
          <cell r="B24" t="str">
            <v>Transporte</v>
          </cell>
        </row>
        <row r="25">
          <cell r="B25" t="str">
            <v>Vivienda Ciudad y Territorio</v>
          </cell>
        </row>
      </sheetData>
      <sheetData sheetId="4">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O167"/>
  <sheetViews>
    <sheetView showGridLines="0" tabSelected="1" view="pageBreakPreview" zoomScale="90" zoomScaleNormal="90" zoomScaleSheetLayoutView="90" workbookViewId="0">
      <selection activeCell="A21" sqref="A21"/>
    </sheetView>
  </sheetViews>
  <sheetFormatPr baseColWidth="10" defaultColWidth="11.453125" defaultRowHeight="12.5" zeroHeight="1" x14ac:dyDescent="0.25"/>
  <cols>
    <col min="1" max="1" width="3.26953125" style="6" customWidth="1"/>
    <col min="2" max="2" width="21.7265625" style="6" customWidth="1"/>
    <col min="3" max="3" width="20.7265625" style="6" customWidth="1"/>
    <col min="4" max="4" width="20.26953125" style="6" customWidth="1"/>
    <col min="5" max="5" width="11.7265625" style="6" customWidth="1"/>
    <col min="6" max="8" width="20.7265625" style="6" customWidth="1"/>
    <col min="9" max="9" width="42.81640625" style="6" customWidth="1"/>
    <col min="10" max="10" width="13.453125" style="6" customWidth="1"/>
    <col min="11" max="11" width="17.26953125" style="6" customWidth="1"/>
    <col min="12" max="12" width="11.1796875" style="6" customWidth="1"/>
    <col min="13" max="13" width="10.7265625" style="6" customWidth="1"/>
    <col min="14" max="17" width="22.7265625" style="6" customWidth="1"/>
    <col min="18" max="18" width="17" style="6" customWidth="1"/>
    <col min="19" max="19" width="27.81640625" style="6" customWidth="1"/>
    <col min="20" max="20" width="20" style="6" customWidth="1"/>
    <col min="21" max="21" width="2.81640625" style="6" customWidth="1"/>
    <col min="22" max="22" width="11.453125" style="6" customWidth="1"/>
    <col min="23" max="23" width="2.81640625" style="6" customWidth="1"/>
    <col min="24" max="47" width="11.453125" style="6" customWidth="1"/>
    <col min="48" max="16384" width="11.453125" style="6"/>
  </cols>
  <sheetData>
    <row r="1" spans="1:41" ht="57.75" customHeight="1" x14ac:dyDescent="0.25">
      <c r="A1" s="188"/>
      <c r="B1" s="189"/>
      <c r="C1" s="189"/>
      <c r="D1" s="190"/>
      <c r="E1" s="194" t="s">
        <v>442</v>
      </c>
      <c r="F1" s="195"/>
      <c r="G1" s="209" t="s">
        <v>446</v>
      </c>
      <c r="H1" s="209"/>
      <c r="I1" s="209"/>
      <c r="J1" s="209"/>
      <c r="K1" s="209"/>
      <c r="L1" s="209"/>
      <c r="M1" s="209"/>
      <c r="N1" s="209"/>
      <c r="O1" s="209"/>
      <c r="P1" s="209"/>
      <c r="Q1" s="194" t="s">
        <v>443</v>
      </c>
      <c r="R1" s="195"/>
      <c r="S1" s="205" t="s">
        <v>448</v>
      </c>
      <c r="T1" s="206"/>
      <c r="X1" s="173"/>
      <c r="Y1" s="173"/>
      <c r="Z1" s="173"/>
      <c r="AA1" s="173"/>
      <c r="AB1" s="173"/>
      <c r="AC1" s="173"/>
      <c r="AD1" s="173"/>
      <c r="AE1" s="173"/>
      <c r="AF1" s="173"/>
      <c r="AG1" s="173"/>
      <c r="AH1" s="173"/>
      <c r="AI1" s="173"/>
      <c r="AJ1" s="173"/>
      <c r="AK1" s="173"/>
      <c r="AL1" s="173"/>
      <c r="AM1" s="173"/>
      <c r="AN1" s="173"/>
      <c r="AO1" s="173"/>
    </row>
    <row r="2" spans="1:41" ht="58.5" customHeight="1" thickBot="1" x14ac:dyDescent="0.3">
      <c r="A2" s="191"/>
      <c r="B2" s="192"/>
      <c r="C2" s="192"/>
      <c r="D2" s="193"/>
      <c r="E2" s="196" t="s">
        <v>444</v>
      </c>
      <c r="F2" s="197"/>
      <c r="G2" s="209" t="s">
        <v>447</v>
      </c>
      <c r="H2" s="209"/>
      <c r="I2" s="209"/>
      <c r="J2" s="209"/>
      <c r="K2" s="209"/>
      <c r="L2" s="209"/>
      <c r="M2" s="209"/>
      <c r="N2" s="209"/>
      <c r="O2" s="209"/>
      <c r="P2" s="209"/>
      <c r="Q2" s="196" t="s">
        <v>445</v>
      </c>
      <c r="R2" s="197"/>
      <c r="S2" s="207">
        <v>2</v>
      </c>
      <c r="T2" s="208"/>
      <c r="X2" s="173"/>
      <c r="Y2" s="173"/>
      <c r="Z2" s="173"/>
      <c r="AA2" s="173"/>
      <c r="AB2" s="173"/>
      <c r="AC2" s="173"/>
      <c r="AD2" s="173"/>
      <c r="AE2" s="173"/>
      <c r="AF2" s="173"/>
      <c r="AG2" s="173"/>
      <c r="AH2" s="173"/>
      <c r="AI2" s="173"/>
      <c r="AJ2" s="173"/>
      <c r="AK2" s="173"/>
      <c r="AL2" s="173"/>
      <c r="AM2" s="173"/>
      <c r="AN2" s="173"/>
      <c r="AO2" s="173"/>
    </row>
    <row r="3" spans="1:41" ht="48" hidden="1" customHeight="1" x14ac:dyDescent="0.3">
      <c r="A3" s="145"/>
      <c r="B3" s="144"/>
      <c r="C3" s="144"/>
      <c r="D3" s="144"/>
      <c r="E3" s="144"/>
      <c r="F3" s="144"/>
      <c r="G3" s="144"/>
      <c r="H3" s="144"/>
      <c r="I3" s="144"/>
      <c r="J3" s="144"/>
      <c r="K3" s="144"/>
      <c r="L3" s="144"/>
      <c r="M3" s="144"/>
      <c r="N3" s="144"/>
      <c r="O3" s="144"/>
      <c r="P3" s="144"/>
      <c r="Q3" s="144"/>
      <c r="R3" s="144"/>
      <c r="S3" s="144"/>
      <c r="T3" s="146"/>
      <c r="X3" s="173"/>
      <c r="Y3" s="173"/>
      <c r="Z3" s="173"/>
      <c r="AA3" s="173"/>
      <c r="AB3" s="173"/>
      <c r="AC3" s="173"/>
      <c r="AD3" s="173"/>
      <c r="AE3" s="173"/>
      <c r="AF3" s="173"/>
      <c r="AG3" s="173"/>
      <c r="AH3" s="173"/>
      <c r="AI3" s="173"/>
      <c r="AJ3" s="173"/>
      <c r="AK3" s="173"/>
      <c r="AL3" s="173"/>
      <c r="AM3" s="173"/>
      <c r="AN3" s="173"/>
      <c r="AO3" s="173"/>
    </row>
    <row r="4" spans="1:41" ht="6.75" hidden="1" customHeight="1" x14ac:dyDescent="0.3">
      <c r="A4" s="145"/>
      <c r="B4" s="144"/>
      <c r="C4" s="144"/>
      <c r="D4" s="144"/>
      <c r="E4" s="144"/>
      <c r="F4" s="144"/>
      <c r="G4" s="144"/>
      <c r="H4" s="144"/>
      <c r="I4" s="144"/>
      <c r="J4" s="144"/>
      <c r="K4" s="144"/>
      <c r="L4" s="144"/>
      <c r="M4" s="144"/>
      <c r="N4" s="144"/>
      <c r="O4" s="144"/>
      <c r="P4" s="144"/>
      <c r="Q4" s="144"/>
      <c r="R4" s="144"/>
      <c r="S4" s="144"/>
      <c r="T4" s="146"/>
      <c r="X4" s="173"/>
      <c r="Y4" s="173"/>
      <c r="Z4" s="173"/>
      <c r="AA4" s="173"/>
      <c r="AB4" s="173"/>
      <c r="AC4" s="173"/>
      <c r="AD4" s="173"/>
      <c r="AE4" s="173"/>
      <c r="AF4" s="173"/>
      <c r="AG4" s="173"/>
      <c r="AH4" s="173"/>
      <c r="AI4" s="173"/>
      <c r="AJ4" s="173"/>
      <c r="AK4" s="173"/>
      <c r="AL4" s="173"/>
      <c r="AM4" s="173"/>
      <c r="AN4" s="173"/>
      <c r="AO4" s="173"/>
    </row>
    <row r="5" spans="1:41" ht="18.75" hidden="1" customHeight="1" x14ac:dyDescent="0.25">
      <c r="A5" s="198"/>
      <c r="B5" s="199"/>
      <c r="C5" s="199"/>
      <c r="D5" s="199"/>
      <c r="E5" s="199"/>
      <c r="F5" s="199"/>
      <c r="G5" s="199"/>
      <c r="H5" s="199"/>
      <c r="I5" s="199"/>
      <c r="J5" s="199"/>
      <c r="K5" s="199"/>
      <c r="L5" s="199"/>
      <c r="M5" s="199"/>
      <c r="N5" s="199"/>
      <c r="O5" s="199"/>
      <c r="P5" s="199"/>
      <c r="Q5" s="199"/>
      <c r="R5" s="199"/>
      <c r="S5" s="199"/>
      <c r="T5" s="200"/>
      <c r="X5" s="174" t="str">
        <f>INSTRUCTIVO!C57</f>
        <v xml:space="preserve">Normativas                                                                                                                                                                                    </v>
      </c>
      <c r="Y5" s="174" t="str">
        <f>INSTRUCTIVO!D57</f>
        <v>Aumento de vigencia del trámite</v>
      </c>
      <c r="Z5" s="174"/>
      <c r="AA5" s="174"/>
      <c r="AB5" s="174"/>
      <c r="AC5" s="174" t="str">
        <f>INSTRUCTIVO!C68</f>
        <v xml:space="preserve">Administrativas                                                                                                                                                                              </v>
      </c>
      <c r="AD5" s="174" t="str">
        <f>INSTRUCTIVO!D68</f>
        <v>Reducción de tiempo del trámite</v>
      </c>
      <c r="AE5" s="174"/>
      <c r="AF5" s="174"/>
      <c r="AG5" s="174"/>
      <c r="AH5" s="174"/>
      <c r="AI5" s="174" t="str">
        <f>INSTRUCTIVO!C82</f>
        <v xml:space="preserve">Tecnológicas                                                                                                                                                                                                                                                                                                                                                                                                                                                                                                             </v>
      </c>
      <c r="AJ5" s="174" t="str">
        <f>INSTRUCTIVO!D82</f>
        <v>Trámite total en línea</v>
      </c>
      <c r="AK5" s="174"/>
      <c r="AL5" s="173"/>
      <c r="AM5" s="173"/>
      <c r="AN5" s="173"/>
      <c r="AO5" s="173"/>
    </row>
    <row r="6" spans="1:41" ht="5.25" hidden="1" customHeight="1" x14ac:dyDescent="0.25">
      <c r="A6" s="7"/>
      <c r="B6" s="8"/>
      <c r="C6" s="8"/>
      <c r="D6" s="8"/>
      <c r="E6" s="8"/>
      <c r="F6" s="8"/>
      <c r="G6" s="8"/>
      <c r="H6" s="8"/>
      <c r="I6" s="8"/>
      <c r="J6" s="8"/>
      <c r="K6" s="8"/>
      <c r="L6" s="8"/>
      <c r="M6" s="8"/>
      <c r="N6" s="8"/>
      <c r="O6" s="8"/>
      <c r="P6" s="8"/>
      <c r="Q6" s="8"/>
      <c r="R6" s="8"/>
      <c r="S6" s="8"/>
      <c r="T6" s="9"/>
      <c r="X6" s="174"/>
      <c r="Y6" s="174" t="str">
        <f>INSTRUCTIVO!D58</f>
        <v>Eliminación del trámite u Otros Procedimientos Administrativos</v>
      </c>
      <c r="Z6" s="174"/>
      <c r="AA6" s="174"/>
      <c r="AB6" s="174"/>
      <c r="AC6" s="174"/>
      <c r="AD6" s="174" t="str">
        <f>INSTRUCTIVO!D69</f>
        <v>Aumento de canales y/o puntos de atención</v>
      </c>
      <c r="AE6" s="174"/>
      <c r="AF6" s="174"/>
      <c r="AG6" s="174"/>
      <c r="AH6" s="174"/>
      <c r="AI6" s="174"/>
      <c r="AJ6" s="174" t="str">
        <f>INSTRUCTIVO!D83</f>
        <v>Descarga y/o envío de documentos electrónicos</v>
      </c>
      <c r="AK6" s="174"/>
      <c r="AL6" s="173"/>
      <c r="AM6" s="173"/>
      <c r="AN6" s="173"/>
      <c r="AO6" s="173"/>
    </row>
    <row r="7" spans="1:41" ht="22.5" hidden="1" customHeight="1" x14ac:dyDescent="0.25">
      <c r="A7" s="203"/>
      <c r="B7" s="204"/>
      <c r="C7" s="125"/>
      <c r="D7" s="212"/>
      <c r="E7" s="213"/>
      <c r="F7" s="213"/>
      <c r="G7" s="213"/>
      <c r="H7" s="213"/>
      <c r="I7" s="213"/>
      <c r="J7" s="213"/>
      <c r="K7" s="213"/>
      <c r="L7" s="214"/>
      <c r="M7" s="126"/>
      <c r="N7" s="127"/>
      <c r="O7" s="165"/>
      <c r="P7" s="165"/>
      <c r="Q7" s="165"/>
      <c r="R7" s="165"/>
      <c r="S7" s="165"/>
      <c r="T7" s="128"/>
      <c r="X7" s="174"/>
      <c r="Y7" s="174" t="str">
        <f>INSTRUCTIVO!D59</f>
        <v>Fusión de trámite u Otros Procedimientos</v>
      </c>
      <c r="Z7" s="174"/>
      <c r="AA7" s="174"/>
      <c r="AB7" s="174"/>
      <c r="AC7" s="174"/>
      <c r="AD7" s="174" t="str">
        <f>INSTRUCTIVO!D70</f>
        <v>Reducción de costos administrativos para la institución</v>
      </c>
      <c r="AE7" s="174"/>
      <c r="AF7" s="174"/>
      <c r="AG7" s="174"/>
      <c r="AH7" s="174"/>
      <c r="AI7" s="174"/>
      <c r="AJ7" s="174" t="str">
        <f>INSTRUCTIVO!D84</f>
        <v>Formularios diligenciados en línea</v>
      </c>
      <c r="AK7" s="174"/>
      <c r="AL7" s="173"/>
      <c r="AM7" s="173"/>
      <c r="AN7" s="173"/>
      <c r="AO7" s="173"/>
    </row>
    <row r="8" spans="1:41" ht="6.75" customHeight="1" x14ac:dyDescent="0.25">
      <c r="A8" s="10"/>
      <c r="B8" s="129"/>
      <c r="C8" s="129"/>
      <c r="D8" s="130"/>
      <c r="E8" s="130"/>
      <c r="F8" s="130"/>
      <c r="G8" s="130"/>
      <c r="H8" s="130"/>
      <c r="I8" s="130"/>
      <c r="J8" s="130"/>
      <c r="K8" s="130"/>
      <c r="L8" s="131"/>
      <c r="M8" s="132"/>
      <c r="N8" s="132"/>
      <c r="O8" s="132"/>
      <c r="P8" s="132"/>
      <c r="Q8" s="132"/>
      <c r="R8" s="132"/>
      <c r="S8" s="132"/>
      <c r="T8" s="133"/>
      <c r="X8" s="174"/>
      <c r="Y8" s="174" t="str">
        <f>INSTRUCTIVO!D60</f>
        <v>Reducción del valor a pagar por el usuario</v>
      </c>
      <c r="Z8" s="174"/>
      <c r="AA8" s="174"/>
      <c r="AB8" s="174"/>
      <c r="AC8" s="174"/>
      <c r="AD8" s="174" t="str">
        <f>INSTRUCTIVO!D71</f>
        <v>Reducción de pasos en procesos o procedimientos internos</v>
      </c>
      <c r="AE8" s="174"/>
      <c r="AF8" s="174"/>
      <c r="AG8" s="174"/>
      <c r="AH8" s="174"/>
      <c r="AI8" s="174"/>
      <c r="AJ8" s="174" t="str">
        <f>INSTRUCTIVO!D85</f>
        <v>Interoperabilidad externa</v>
      </c>
      <c r="AK8" s="174"/>
      <c r="AL8" s="173"/>
      <c r="AM8" s="173"/>
      <c r="AN8" s="173"/>
      <c r="AO8" s="173"/>
    </row>
    <row r="9" spans="1:41" ht="30" customHeight="1" x14ac:dyDescent="0.3">
      <c r="A9" s="186" t="s">
        <v>324</v>
      </c>
      <c r="B9" s="187"/>
      <c r="C9" s="134"/>
      <c r="D9" s="201" t="s">
        <v>45</v>
      </c>
      <c r="E9" s="202"/>
      <c r="F9" s="135" t="s">
        <v>325</v>
      </c>
      <c r="G9" s="168" t="s">
        <v>473</v>
      </c>
      <c r="H9" s="135"/>
      <c r="I9" s="221" t="s">
        <v>369</v>
      </c>
      <c r="J9" s="222"/>
      <c r="K9" s="222"/>
      <c r="L9" s="222"/>
      <c r="M9" s="222"/>
      <c r="N9" s="222"/>
      <c r="O9" s="223"/>
      <c r="P9" s="165"/>
      <c r="Q9" s="165"/>
      <c r="R9" s="165" t="s">
        <v>91</v>
      </c>
      <c r="S9" s="167" t="s">
        <v>534</v>
      </c>
      <c r="T9" s="136"/>
      <c r="X9" s="174"/>
      <c r="Y9" s="174" t="str">
        <f>INSTRUCTIVO!D61</f>
        <v>Incentivos de pago</v>
      </c>
      <c r="Z9" s="174"/>
      <c r="AA9" s="174"/>
      <c r="AB9" s="174"/>
      <c r="AC9" s="174"/>
      <c r="AD9" s="174" t="str">
        <f>INSTRUCTIVO!D72</f>
        <v>Estandarización de formularios</v>
      </c>
      <c r="AE9" s="174"/>
      <c r="AF9" s="174"/>
      <c r="AG9" s="174"/>
      <c r="AH9" s="174"/>
      <c r="AI9" s="174"/>
      <c r="AJ9" s="174" t="str">
        <f>INSTRUCTIVO!D86</f>
        <v>Pago en línea</v>
      </c>
      <c r="AK9" s="174"/>
      <c r="AL9" s="173"/>
      <c r="AM9" s="173"/>
      <c r="AN9" s="173"/>
      <c r="AO9" s="173"/>
    </row>
    <row r="10" spans="1:41" ht="5.25" customHeight="1" thickBot="1" x14ac:dyDescent="0.35">
      <c r="A10" s="137"/>
      <c r="B10" s="138"/>
      <c r="C10" s="138"/>
      <c r="D10" s="138"/>
      <c r="E10" s="138"/>
      <c r="F10" s="124"/>
      <c r="G10" s="124"/>
      <c r="H10" s="124"/>
      <c r="I10" s="139"/>
      <c r="J10" s="140"/>
      <c r="K10" s="141"/>
      <c r="L10" s="142"/>
      <c r="M10" s="142"/>
      <c r="N10" s="142"/>
      <c r="O10" s="142"/>
      <c r="P10" s="142"/>
      <c r="Q10" s="142"/>
      <c r="R10" s="142"/>
      <c r="S10" s="142"/>
      <c r="T10" s="143"/>
      <c r="X10" s="174"/>
      <c r="Y10" s="174" t="str">
        <f>INSTRUCTIVO!D62</f>
        <v>Mejora u optimización del proceso o procedimiento asociado al trámite</v>
      </c>
      <c r="Z10" s="174"/>
      <c r="AA10" s="174"/>
      <c r="AB10" s="174"/>
      <c r="AC10" s="174"/>
      <c r="AD10" s="174" t="str">
        <f>INSTRUCTIVO!D73</f>
        <v>Estandarización de trámites u Otros Procedimientos Administrativos</v>
      </c>
      <c r="AE10" s="174"/>
      <c r="AF10" s="174"/>
      <c r="AG10" s="174"/>
      <c r="AH10" s="174"/>
      <c r="AI10" s="174"/>
      <c r="AJ10" s="174" t="str">
        <f>INSTRUCTIVO!D87</f>
        <v>Reducción y/o eliminación del pago</v>
      </c>
      <c r="AK10" s="174"/>
      <c r="AL10" s="173"/>
      <c r="AM10" s="173"/>
      <c r="AN10" s="173"/>
      <c r="AO10" s="173"/>
    </row>
    <row r="11" spans="1:41" ht="28.5" customHeight="1" thickBot="1" x14ac:dyDescent="0.3">
      <c r="A11" s="183" t="s">
        <v>123</v>
      </c>
      <c r="B11" s="184"/>
      <c r="C11" s="184"/>
      <c r="D11" s="184"/>
      <c r="E11" s="184"/>
      <c r="F11" s="184"/>
      <c r="G11" s="184"/>
      <c r="H11" s="184"/>
      <c r="I11" s="184"/>
      <c r="J11" s="184"/>
      <c r="K11" s="184"/>
      <c r="L11" s="184"/>
      <c r="M11" s="184"/>
      <c r="N11" s="184"/>
      <c r="O11" s="184"/>
      <c r="P11" s="184"/>
      <c r="Q11" s="184"/>
      <c r="R11" s="184"/>
      <c r="S11" s="184"/>
      <c r="T11" s="185"/>
      <c r="X11" s="174"/>
      <c r="Y11" s="174" t="str">
        <f>INSTRUCTIVO!D63</f>
        <v>Ampliación de cobertura</v>
      </c>
      <c r="Z11" s="174"/>
      <c r="AA11" s="174"/>
      <c r="AB11" s="174"/>
      <c r="AC11" s="174"/>
      <c r="AD11" s="174" t="str">
        <f>INSTRUCTIVO!D74</f>
        <v>Reducción y/o optimización de formularios</v>
      </c>
      <c r="AE11" s="174"/>
      <c r="AF11" s="174"/>
      <c r="AG11" s="174"/>
      <c r="AH11" s="174"/>
      <c r="AI11" s="174"/>
      <c r="AJ11" s="174" t="str">
        <f>INSTRUCTIVO!D88</f>
        <v>Ventanilla única institucional</v>
      </c>
      <c r="AK11" s="174"/>
      <c r="AL11" s="173"/>
      <c r="AM11" s="173"/>
      <c r="AN11" s="173"/>
      <c r="AO11" s="173"/>
    </row>
    <row r="12" spans="1:41" ht="12.75" customHeight="1" x14ac:dyDescent="0.25">
      <c r="A12" s="210" t="s">
        <v>321</v>
      </c>
      <c r="B12" s="215" t="s">
        <v>370</v>
      </c>
      <c r="C12" s="224" t="s">
        <v>406</v>
      </c>
      <c r="D12" s="215" t="s">
        <v>95</v>
      </c>
      <c r="E12" s="215" t="s">
        <v>73</v>
      </c>
      <c r="F12" s="215" t="s">
        <v>58</v>
      </c>
      <c r="G12" s="224" t="s">
        <v>409</v>
      </c>
      <c r="H12" s="224" t="s">
        <v>410</v>
      </c>
      <c r="I12" s="215" t="s">
        <v>70</v>
      </c>
      <c r="J12" s="215" t="s">
        <v>92</v>
      </c>
      <c r="K12" s="215" t="s">
        <v>71</v>
      </c>
      <c r="L12" s="215" t="s">
        <v>83</v>
      </c>
      <c r="M12" s="216"/>
      <c r="N12" s="236" t="s">
        <v>478</v>
      </c>
      <c r="O12" s="236"/>
      <c r="P12" s="236"/>
      <c r="Q12" s="236" t="s">
        <v>477</v>
      </c>
      <c r="R12" s="236"/>
      <c r="S12" s="236"/>
      <c r="T12" s="215" t="s">
        <v>352</v>
      </c>
      <c r="X12" s="174"/>
      <c r="Y12" s="174" t="str">
        <f>INSTRUCTIVO!D64</f>
        <v>Reducción y/o eliminación del pago</v>
      </c>
      <c r="Z12" s="174"/>
      <c r="AA12" s="174"/>
      <c r="AB12" s="174"/>
      <c r="AC12" s="174"/>
      <c r="AD12" s="174" t="str">
        <f>INSTRUCTIVO!D75</f>
        <v>Reducción de pasos (momentos ) para el ciudadano</v>
      </c>
      <c r="AE12" s="174"/>
      <c r="AF12" s="174"/>
      <c r="AG12" s="174"/>
      <c r="AH12" s="174"/>
      <c r="AI12" s="174"/>
      <c r="AJ12" s="174" t="str">
        <f>INSTRUCTIVO!D89</f>
        <v>Validación de datos a través de medios tecnológicos</v>
      </c>
      <c r="AK12" s="174"/>
      <c r="AL12" s="173"/>
      <c r="AM12" s="173"/>
      <c r="AN12" s="173"/>
      <c r="AO12" s="173"/>
    </row>
    <row r="13" spans="1:41" ht="96.75" customHeight="1" thickBot="1" x14ac:dyDescent="0.3">
      <c r="A13" s="211"/>
      <c r="B13" s="228"/>
      <c r="C13" s="225"/>
      <c r="D13" s="217"/>
      <c r="E13" s="217"/>
      <c r="F13" s="217"/>
      <c r="G13" s="225"/>
      <c r="H13" s="225"/>
      <c r="I13" s="217"/>
      <c r="J13" s="217"/>
      <c r="K13" s="217"/>
      <c r="L13" s="149" t="s">
        <v>485</v>
      </c>
      <c r="M13" s="150" t="s">
        <v>486</v>
      </c>
      <c r="N13" s="166" t="s">
        <v>479</v>
      </c>
      <c r="O13" s="166" t="s">
        <v>480</v>
      </c>
      <c r="P13" s="166" t="s">
        <v>481</v>
      </c>
      <c r="Q13" s="166" t="s">
        <v>482</v>
      </c>
      <c r="R13" s="166" t="s">
        <v>483</v>
      </c>
      <c r="S13" s="166" t="s">
        <v>487</v>
      </c>
      <c r="T13" s="235"/>
      <c r="X13" s="174"/>
      <c r="Y13" s="174" t="str">
        <f>INSTRUCTIVO!D65</f>
        <v>Eliminación de requisitos (verificaciones)</v>
      </c>
      <c r="Z13" s="174"/>
      <c r="AA13" s="174"/>
      <c r="AB13" s="174"/>
      <c r="AC13" s="174"/>
      <c r="AD13" s="174" t="str">
        <f>INSTRUCTIVO!D76</f>
        <v>Eliminación de requisitos (verificaciones)</v>
      </c>
      <c r="AE13" s="174"/>
      <c r="AF13" s="174"/>
      <c r="AG13" s="174"/>
      <c r="AH13" s="174"/>
      <c r="AI13" s="174"/>
      <c r="AJ13" s="174" t="str">
        <f>INSTRUCTIVO!D90</f>
        <v>Suministro de información en medio magnético</v>
      </c>
      <c r="AK13" s="174"/>
      <c r="AL13" s="173"/>
      <c r="AM13" s="173"/>
      <c r="AN13" s="173"/>
      <c r="AO13" s="173"/>
    </row>
    <row r="14" spans="1:41" ht="48" customHeight="1" x14ac:dyDescent="0.25">
      <c r="A14" s="179">
        <v>1</v>
      </c>
      <c r="B14" s="178" t="s">
        <v>489</v>
      </c>
      <c r="C14" s="171" t="s">
        <v>500</v>
      </c>
      <c r="D14" s="162" t="s">
        <v>335</v>
      </c>
      <c r="E14" s="162" t="s">
        <v>501</v>
      </c>
      <c r="F14" s="162" t="s">
        <v>84</v>
      </c>
      <c r="G14" s="162" t="s">
        <v>502</v>
      </c>
      <c r="H14" s="163" t="s">
        <v>519</v>
      </c>
      <c r="I14" s="163" t="s">
        <v>512</v>
      </c>
      <c r="J14" s="163" t="s">
        <v>524</v>
      </c>
      <c r="K14" s="163" t="s">
        <v>531</v>
      </c>
      <c r="L14" s="181">
        <v>44562</v>
      </c>
      <c r="M14" s="181">
        <v>44773</v>
      </c>
      <c r="N14" s="170"/>
      <c r="O14" s="170"/>
      <c r="P14" s="170"/>
      <c r="Q14" s="171"/>
      <c r="R14" s="171"/>
      <c r="S14" s="169" t="s">
        <v>484</v>
      </c>
      <c r="T14" s="170"/>
      <c r="X14" s="174" t="str">
        <f>X5</f>
        <v xml:space="preserve">Normativas                                                                                                                                                                                    </v>
      </c>
      <c r="Y14" s="174" t="str">
        <f>INSTRUCTIVO!D66</f>
        <v>Eliminación de documentos</v>
      </c>
      <c r="Z14" s="174"/>
      <c r="AA14" s="174"/>
      <c r="AB14" s="174"/>
      <c r="AC14" s="174"/>
      <c r="AD14" s="174" t="str">
        <f>INSTRUCTIVO!D77</f>
        <v>Eliminación de documentos</v>
      </c>
      <c r="AE14" s="174"/>
      <c r="AF14" s="174"/>
      <c r="AG14" s="174"/>
      <c r="AH14" s="174"/>
      <c r="AI14" s="174"/>
      <c r="AJ14" s="174" t="str">
        <f>INSTRUCTIVO!D91</f>
        <v>Automatización parcial</v>
      </c>
      <c r="AK14" s="174"/>
      <c r="AL14" s="173"/>
      <c r="AM14" s="173"/>
      <c r="AN14" s="173"/>
      <c r="AO14" s="173"/>
    </row>
    <row r="15" spans="1:41" ht="81" customHeight="1" x14ac:dyDescent="0.25">
      <c r="A15" s="179">
        <v>2</v>
      </c>
      <c r="B15" s="178" t="s">
        <v>490</v>
      </c>
      <c r="C15" s="171" t="s">
        <v>500</v>
      </c>
      <c r="D15" s="162" t="s">
        <v>335</v>
      </c>
      <c r="E15" s="162" t="s">
        <v>501</v>
      </c>
      <c r="F15" s="162" t="s">
        <v>84</v>
      </c>
      <c r="G15" s="162" t="s">
        <v>502</v>
      </c>
      <c r="H15" s="163" t="s">
        <v>520</v>
      </c>
      <c r="I15" s="163" t="s">
        <v>513</v>
      </c>
      <c r="J15" s="163" t="s">
        <v>525</v>
      </c>
      <c r="K15" s="163" t="s">
        <v>531</v>
      </c>
      <c r="L15" s="181">
        <v>44593</v>
      </c>
      <c r="M15" s="181">
        <v>44895</v>
      </c>
      <c r="N15" s="170"/>
      <c r="O15" s="170"/>
      <c r="P15" s="170"/>
      <c r="Q15" s="171"/>
      <c r="R15" s="171"/>
      <c r="S15" s="169" t="s">
        <v>484</v>
      </c>
      <c r="T15" s="170"/>
      <c r="X15" s="174">
        <f>X10</f>
        <v>0</v>
      </c>
      <c r="Y15" s="174"/>
      <c r="Z15" s="174"/>
      <c r="AA15" s="174"/>
      <c r="AB15" s="174"/>
      <c r="AC15" s="174"/>
      <c r="AD15" s="174"/>
      <c r="AE15" s="174"/>
      <c r="AF15" s="174"/>
      <c r="AG15" s="174"/>
      <c r="AH15" s="174"/>
      <c r="AI15" s="174"/>
      <c r="AJ15" s="174" t="str">
        <f>INSTRUCTIVO!D96</f>
        <v>Optimización del aplicativo</v>
      </c>
      <c r="AK15" s="174"/>
      <c r="AL15" s="173"/>
      <c r="AM15" s="173"/>
      <c r="AN15" s="173"/>
      <c r="AO15" s="173"/>
    </row>
    <row r="16" spans="1:41" ht="79.5" customHeight="1" x14ac:dyDescent="0.25">
      <c r="A16" s="179">
        <v>3</v>
      </c>
      <c r="B16" s="178" t="s">
        <v>492</v>
      </c>
      <c r="C16" s="171" t="s">
        <v>500</v>
      </c>
      <c r="D16" s="162" t="s">
        <v>335</v>
      </c>
      <c r="E16" s="162" t="s">
        <v>501</v>
      </c>
      <c r="F16" s="162" t="s">
        <v>84</v>
      </c>
      <c r="G16" s="162" t="s">
        <v>503</v>
      </c>
      <c r="H16" s="163" t="s">
        <v>520</v>
      </c>
      <c r="I16" s="163" t="s">
        <v>514</v>
      </c>
      <c r="J16" s="163" t="s">
        <v>526</v>
      </c>
      <c r="K16" s="163" t="s">
        <v>531</v>
      </c>
      <c r="L16" s="181">
        <v>44562</v>
      </c>
      <c r="M16" s="181">
        <v>44773</v>
      </c>
      <c r="N16" s="170"/>
      <c r="O16" s="170"/>
      <c r="P16" s="170"/>
      <c r="Q16" s="171"/>
      <c r="R16" s="171"/>
      <c r="S16" s="169" t="s">
        <v>484</v>
      </c>
      <c r="T16" s="170"/>
      <c r="X16" s="173"/>
      <c r="Y16" s="173"/>
      <c r="Z16" s="175" t="s">
        <v>488</v>
      </c>
      <c r="AA16" s="173"/>
      <c r="AB16" s="173"/>
      <c r="AC16" s="173"/>
      <c r="AD16" s="173"/>
      <c r="AE16" s="173"/>
      <c r="AF16" s="173"/>
      <c r="AG16" s="173"/>
      <c r="AH16" s="173"/>
      <c r="AI16" s="173"/>
      <c r="AJ16" s="173"/>
      <c r="AK16" s="173"/>
      <c r="AL16" s="173"/>
      <c r="AM16" s="173"/>
      <c r="AN16" s="173"/>
      <c r="AO16" s="173"/>
    </row>
    <row r="17" spans="1:41" ht="64.5" customHeight="1" x14ac:dyDescent="0.25">
      <c r="A17" s="179">
        <v>4</v>
      </c>
      <c r="B17" s="178" t="s">
        <v>493</v>
      </c>
      <c r="C17" s="171" t="s">
        <v>500</v>
      </c>
      <c r="D17" s="162" t="s">
        <v>335</v>
      </c>
      <c r="E17" s="162" t="s">
        <v>501</v>
      </c>
      <c r="F17" s="162" t="s">
        <v>84</v>
      </c>
      <c r="G17" s="162" t="s">
        <v>503</v>
      </c>
      <c r="H17" s="163" t="s">
        <v>520</v>
      </c>
      <c r="I17" s="163" t="s">
        <v>515</v>
      </c>
      <c r="J17" s="163" t="s">
        <v>527</v>
      </c>
      <c r="K17" s="163" t="s">
        <v>531</v>
      </c>
      <c r="L17" s="181">
        <v>44593</v>
      </c>
      <c r="M17" s="182">
        <v>44895</v>
      </c>
      <c r="N17" s="170"/>
      <c r="O17" s="170"/>
      <c r="P17" s="170"/>
      <c r="Q17" s="171"/>
      <c r="R17" s="171"/>
      <c r="S17" s="169" t="s">
        <v>484</v>
      </c>
      <c r="T17" s="170"/>
      <c r="X17" s="173"/>
      <c r="Y17" s="173"/>
      <c r="Z17" s="175" t="s">
        <v>491</v>
      </c>
      <c r="AA17" s="173"/>
      <c r="AB17" s="173"/>
      <c r="AC17" s="173"/>
      <c r="AD17" s="173"/>
      <c r="AE17" s="173"/>
      <c r="AF17" s="173"/>
      <c r="AG17" s="173"/>
      <c r="AH17" s="173"/>
      <c r="AI17" s="173"/>
      <c r="AJ17" s="173"/>
      <c r="AK17" s="173"/>
      <c r="AL17" s="173"/>
      <c r="AM17" s="173"/>
      <c r="AN17" s="173"/>
      <c r="AO17" s="173"/>
    </row>
    <row r="18" spans="1:41" ht="47.25" customHeight="1" x14ac:dyDescent="0.25">
      <c r="A18" s="179">
        <v>5</v>
      </c>
      <c r="B18" s="163" t="s">
        <v>498</v>
      </c>
      <c r="C18" s="171" t="s">
        <v>504</v>
      </c>
      <c r="D18" s="162" t="s">
        <v>335</v>
      </c>
      <c r="E18" s="162" t="s">
        <v>505</v>
      </c>
      <c r="F18" s="162" t="s">
        <v>506</v>
      </c>
      <c r="G18" s="162" t="s">
        <v>507</v>
      </c>
      <c r="H18" s="163" t="s">
        <v>521</v>
      </c>
      <c r="I18" s="163" t="s">
        <v>516</v>
      </c>
      <c r="J18" s="163" t="s">
        <v>528</v>
      </c>
      <c r="K18" s="163" t="s">
        <v>504</v>
      </c>
      <c r="L18" s="181">
        <v>44578</v>
      </c>
      <c r="M18" s="181">
        <v>44746</v>
      </c>
      <c r="N18" s="170"/>
      <c r="O18" s="170"/>
      <c r="P18" s="170"/>
      <c r="Q18" s="171"/>
      <c r="R18" s="171"/>
      <c r="S18" s="169" t="s">
        <v>484</v>
      </c>
      <c r="T18" s="170"/>
      <c r="X18" s="173"/>
      <c r="Y18" s="173"/>
      <c r="Z18" s="175" t="s">
        <v>494</v>
      </c>
      <c r="AA18" s="173"/>
      <c r="AB18" s="173"/>
      <c r="AC18" s="173"/>
      <c r="AD18" s="173"/>
      <c r="AE18" s="173"/>
      <c r="AF18" s="173"/>
      <c r="AG18" s="173"/>
      <c r="AH18" s="173"/>
      <c r="AI18" s="173"/>
      <c r="AJ18" s="173"/>
      <c r="AK18" s="173"/>
      <c r="AL18" s="173"/>
      <c r="AM18" s="173"/>
      <c r="AN18" s="173"/>
      <c r="AO18" s="173"/>
    </row>
    <row r="19" spans="1:41" ht="50.25" customHeight="1" x14ac:dyDescent="0.25">
      <c r="A19" s="179">
        <v>6</v>
      </c>
      <c r="B19" s="163" t="s">
        <v>496</v>
      </c>
      <c r="C19" s="171" t="s">
        <v>508</v>
      </c>
      <c r="D19" s="162" t="s">
        <v>333</v>
      </c>
      <c r="E19" s="162" t="s">
        <v>334</v>
      </c>
      <c r="F19" s="162" t="s">
        <v>88</v>
      </c>
      <c r="G19" s="162" t="s">
        <v>509</v>
      </c>
      <c r="H19" s="171" t="s">
        <v>522</v>
      </c>
      <c r="I19" s="171" t="s">
        <v>517</v>
      </c>
      <c r="J19" s="171" t="s">
        <v>529</v>
      </c>
      <c r="K19" s="171" t="s">
        <v>532</v>
      </c>
      <c r="L19" s="181">
        <v>43470</v>
      </c>
      <c r="M19" s="181">
        <v>44773</v>
      </c>
      <c r="N19" s="170"/>
      <c r="O19" s="170"/>
      <c r="P19" s="170"/>
      <c r="Q19" s="171"/>
      <c r="R19" s="171"/>
      <c r="S19" s="169" t="s">
        <v>484</v>
      </c>
      <c r="T19" s="170"/>
      <c r="X19" s="173"/>
      <c r="Y19" s="173"/>
      <c r="Z19" s="176" t="s">
        <v>497</v>
      </c>
      <c r="AA19" s="173"/>
      <c r="AB19" s="173"/>
      <c r="AC19" s="173"/>
      <c r="AD19" s="173"/>
      <c r="AE19" s="173"/>
      <c r="AF19" s="173"/>
      <c r="AG19" s="173"/>
      <c r="AH19" s="173"/>
      <c r="AI19" s="173"/>
      <c r="AJ19" s="173"/>
      <c r="AK19" s="173"/>
      <c r="AL19" s="173"/>
      <c r="AM19" s="173"/>
      <c r="AN19" s="173"/>
      <c r="AO19" s="173"/>
    </row>
    <row r="20" spans="1:41" ht="119.25" customHeight="1" x14ac:dyDescent="0.25">
      <c r="A20" s="179">
        <v>7</v>
      </c>
      <c r="B20" s="180" t="s">
        <v>495</v>
      </c>
      <c r="C20" s="171" t="s">
        <v>510</v>
      </c>
      <c r="D20" s="162" t="s">
        <v>335</v>
      </c>
      <c r="E20" s="162" t="s">
        <v>332</v>
      </c>
      <c r="F20" s="162" t="s">
        <v>336</v>
      </c>
      <c r="G20" s="162" t="s">
        <v>511</v>
      </c>
      <c r="H20" s="163" t="s">
        <v>523</v>
      </c>
      <c r="I20" s="163" t="s">
        <v>518</v>
      </c>
      <c r="J20" s="163" t="s">
        <v>530</v>
      </c>
      <c r="K20" s="163" t="s">
        <v>533</v>
      </c>
      <c r="L20" s="181">
        <v>44607</v>
      </c>
      <c r="M20" s="181">
        <v>44666</v>
      </c>
      <c r="N20" s="170"/>
      <c r="O20" s="170"/>
      <c r="P20" s="170"/>
      <c r="Q20" s="171"/>
      <c r="R20" s="171"/>
      <c r="S20" s="169" t="s">
        <v>484</v>
      </c>
      <c r="T20" s="170"/>
      <c r="X20" s="173"/>
      <c r="Y20" s="173"/>
      <c r="Z20" s="177" t="s">
        <v>499</v>
      </c>
      <c r="AA20" s="173"/>
      <c r="AB20" s="173"/>
      <c r="AC20" s="173"/>
      <c r="AD20" s="173"/>
      <c r="AE20" s="173"/>
      <c r="AF20" s="173"/>
      <c r="AG20" s="173"/>
      <c r="AH20" s="173"/>
      <c r="AI20" s="173"/>
      <c r="AJ20" s="173"/>
      <c r="AK20" s="173"/>
      <c r="AL20" s="173"/>
      <c r="AM20" s="173"/>
      <c r="AN20" s="173"/>
      <c r="AO20" s="173"/>
    </row>
    <row r="21" spans="1:41" ht="122.25" customHeight="1" thickBot="1" x14ac:dyDescent="0.3">
      <c r="A21" s="179">
        <v>8</v>
      </c>
      <c r="B21" s="180" t="s">
        <v>536</v>
      </c>
      <c r="C21" s="171" t="s">
        <v>537</v>
      </c>
      <c r="D21" s="162" t="s">
        <v>333</v>
      </c>
      <c r="E21" s="162" t="s">
        <v>331</v>
      </c>
      <c r="F21" s="162" t="s">
        <v>336</v>
      </c>
      <c r="G21" s="162" t="s">
        <v>538</v>
      </c>
      <c r="H21" s="163" t="s">
        <v>539</v>
      </c>
      <c r="I21" s="163" t="s">
        <v>540</v>
      </c>
      <c r="J21" s="163" t="s">
        <v>530</v>
      </c>
      <c r="K21" s="163" t="s">
        <v>535</v>
      </c>
      <c r="L21" s="181">
        <v>44635</v>
      </c>
      <c r="M21" s="181">
        <v>44697</v>
      </c>
      <c r="N21" s="170"/>
      <c r="O21" s="170"/>
      <c r="P21" s="170"/>
      <c r="Q21" s="171"/>
      <c r="R21" s="171"/>
      <c r="S21" s="169" t="s">
        <v>484</v>
      </c>
      <c r="T21" s="170"/>
      <c r="X21" s="173"/>
      <c r="Y21" s="173"/>
      <c r="Z21" s="177"/>
      <c r="AA21" s="173"/>
      <c r="AB21" s="173"/>
      <c r="AC21" s="173"/>
      <c r="AD21" s="173"/>
      <c r="AE21" s="173"/>
      <c r="AF21" s="173"/>
      <c r="AG21" s="173"/>
      <c r="AH21" s="173"/>
      <c r="AI21" s="173"/>
      <c r="AJ21" s="173"/>
      <c r="AK21" s="173"/>
      <c r="AL21" s="173"/>
      <c r="AM21" s="173"/>
      <c r="AN21" s="173"/>
      <c r="AO21" s="173"/>
    </row>
    <row r="22" spans="1:41" ht="33.75" customHeight="1" x14ac:dyDescent="0.25">
      <c r="A22" s="226" t="s">
        <v>105</v>
      </c>
      <c r="B22" s="227"/>
      <c r="C22" s="227"/>
      <c r="D22" s="227"/>
      <c r="E22" s="227"/>
      <c r="F22" s="227"/>
      <c r="G22" s="227"/>
      <c r="H22" s="227"/>
      <c r="I22" s="227"/>
      <c r="J22" s="227"/>
      <c r="K22" s="227"/>
      <c r="L22" s="227"/>
      <c r="M22" s="227"/>
      <c r="N22" s="227"/>
      <c r="O22" s="227"/>
      <c r="P22" s="227"/>
      <c r="Q22" s="227"/>
      <c r="R22" s="227"/>
      <c r="S22" s="227"/>
      <c r="T22" s="227"/>
      <c r="X22" s="173"/>
      <c r="Y22" s="173"/>
      <c r="Z22" s="173"/>
      <c r="AA22" s="173"/>
      <c r="AB22" s="173"/>
      <c r="AC22" s="173"/>
      <c r="AD22" s="173"/>
      <c r="AE22" s="173"/>
      <c r="AF22" s="173"/>
      <c r="AG22" s="173"/>
      <c r="AH22" s="173"/>
      <c r="AI22" s="173"/>
      <c r="AJ22" s="173"/>
      <c r="AK22" s="173"/>
      <c r="AL22" s="173"/>
      <c r="AM22" s="173"/>
      <c r="AN22" s="173"/>
      <c r="AO22" s="173"/>
    </row>
    <row r="23" spans="1:41" ht="30" customHeight="1" x14ac:dyDescent="0.25">
      <c r="A23" s="156">
        <v>1</v>
      </c>
      <c r="B23" s="164"/>
      <c r="C23" s="157"/>
      <c r="D23" s="162"/>
      <c r="E23" s="162"/>
      <c r="F23" s="162"/>
      <c r="G23" s="158"/>
      <c r="H23" s="158"/>
      <c r="I23" s="159"/>
      <c r="J23" s="159"/>
      <c r="K23" s="159"/>
      <c r="L23" s="160"/>
      <c r="M23" s="159"/>
      <c r="N23" s="232"/>
      <c r="O23" s="233"/>
      <c r="P23" s="233"/>
      <c r="Q23" s="233"/>
      <c r="R23" s="233"/>
      <c r="S23" s="233"/>
      <c r="T23" s="234"/>
      <c r="X23" s="173"/>
      <c r="Y23" s="173"/>
      <c r="Z23" s="173"/>
      <c r="AA23" s="173"/>
      <c r="AB23" s="173"/>
      <c r="AC23" s="173"/>
      <c r="AD23" s="173"/>
      <c r="AE23" s="173"/>
      <c r="AF23" s="173"/>
      <c r="AG23" s="173"/>
      <c r="AH23" s="173"/>
      <c r="AI23" s="173"/>
      <c r="AJ23" s="173"/>
      <c r="AK23" s="173"/>
      <c r="AL23" s="173"/>
      <c r="AM23" s="173"/>
      <c r="AN23" s="173"/>
      <c r="AO23" s="173"/>
    </row>
    <row r="24" spans="1:41" ht="30" customHeight="1" x14ac:dyDescent="0.25">
      <c r="A24" s="147">
        <v>2</v>
      </c>
      <c r="B24" s="163"/>
      <c r="C24" s="93"/>
      <c r="D24" s="161"/>
      <c r="E24" s="161"/>
      <c r="F24" s="161"/>
      <c r="G24" s="155"/>
      <c r="H24" s="155"/>
      <c r="I24" s="94"/>
      <c r="J24" s="94"/>
      <c r="K24" s="94"/>
      <c r="L24" s="94"/>
      <c r="M24" s="94"/>
      <c r="N24" s="218"/>
      <c r="O24" s="219"/>
      <c r="P24" s="219"/>
      <c r="Q24" s="219"/>
      <c r="R24" s="219"/>
      <c r="S24" s="219"/>
      <c r="T24" s="220"/>
      <c r="X24" s="173"/>
      <c r="Y24" s="173"/>
      <c r="Z24" s="173"/>
      <c r="AA24" s="173"/>
      <c r="AB24" s="173"/>
      <c r="AC24" s="173"/>
      <c r="AD24" s="173"/>
      <c r="AE24" s="173"/>
      <c r="AF24" s="173"/>
      <c r="AG24" s="173"/>
      <c r="AH24" s="173"/>
      <c r="AI24" s="173"/>
      <c r="AJ24" s="173"/>
      <c r="AK24" s="173"/>
      <c r="AL24" s="173"/>
      <c r="AM24" s="173"/>
      <c r="AN24" s="173"/>
      <c r="AO24" s="173"/>
    </row>
    <row r="25" spans="1:41" ht="30" customHeight="1" x14ac:dyDescent="0.25">
      <c r="A25" s="148">
        <v>3</v>
      </c>
      <c r="B25" s="163"/>
      <c r="C25" s="93"/>
      <c r="D25" s="161"/>
      <c r="E25" s="161"/>
      <c r="F25" s="161"/>
      <c r="G25" s="155"/>
      <c r="H25" s="155"/>
      <c r="I25" s="94"/>
      <c r="J25" s="94"/>
      <c r="K25" s="94"/>
      <c r="L25" s="94"/>
      <c r="M25" s="94"/>
      <c r="N25" s="218"/>
      <c r="O25" s="219"/>
      <c r="P25" s="219"/>
      <c r="Q25" s="219"/>
      <c r="R25" s="219"/>
      <c r="S25" s="219"/>
      <c r="T25" s="220"/>
      <c r="X25" s="173"/>
      <c r="Y25" s="173"/>
      <c r="Z25" s="173"/>
      <c r="AA25" s="173"/>
      <c r="AB25" s="173"/>
      <c r="AC25" s="173"/>
      <c r="AD25" s="173"/>
      <c r="AE25" s="173"/>
      <c r="AF25" s="173"/>
      <c r="AG25" s="173"/>
      <c r="AH25" s="173"/>
      <c r="AI25" s="173"/>
      <c r="AJ25" s="173"/>
      <c r="AK25" s="173"/>
      <c r="AL25" s="173"/>
      <c r="AM25" s="173"/>
      <c r="AN25" s="173"/>
      <c r="AO25" s="173"/>
    </row>
    <row r="26" spans="1:41" ht="30" customHeight="1" x14ac:dyDescent="0.25">
      <c r="A26" s="147">
        <v>4</v>
      </c>
      <c r="B26" s="163"/>
      <c r="C26" s="93"/>
      <c r="D26" s="161"/>
      <c r="E26" s="161"/>
      <c r="F26" s="161"/>
      <c r="G26" s="155"/>
      <c r="H26" s="155"/>
      <c r="I26" s="94"/>
      <c r="J26" s="94"/>
      <c r="K26" s="94"/>
      <c r="L26" s="94"/>
      <c r="M26" s="94"/>
      <c r="N26" s="218"/>
      <c r="O26" s="219"/>
      <c r="P26" s="219"/>
      <c r="Q26" s="219"/>
      <c r="R26" s="219"/>
      <c r="S26" s="219"/>
      <c r="T26" s="220"/>
      <c r="X26" s="173"/>
      <c r="Y26" s="173"/>
      <c r="Z26" s="173"/>
      <c r="AA26" s="173"/>
      <c r="AB26" s="173"/>
      <c r="AC26" s="173"/>
      <c r="AD26" s="173"/>
      <c r="AE26" s="173"/>
      <c r="AF26" s="173"/>
      <c r="AG26" s="173"/>
      <c r="AH26" s="173"/>
      <c r="AI26" s="173"/>
      <c r="AJ26" s="173"/>
      <c r="AK26" s="173"/>
      <c r="AL26" s="173"/>
      <c r="AM26" s="173"/>
      <c r="AN26" s="173"/>
      <c r="AO26" s="173"/>
    </row>
    <row r="27" spans="1:41" ht="30" customHeight="1" thickBot="1" x14ac:dyDescent="0.3">
      <c r="A27" s="92">
        <v>5</v>
      </c>
      <c r="B27" s="163"/>
      <c r="C27" s="93"/>
      <c r="D27" s="161"/>
      <c r="E27" s="161"/>
      <c r="F27" s="161"/>
      <c r="G27" s="155"/>
      <c r="H27" s="155"/>
      <c r="I27" s="95"/>
      <c r="J27" s="95"/>
      <c r="K27" s="95"/>
      <c r="L27" s="95"/>
      <c r="M27" s="95"/>
      <c r="N27" s="229"/>
      <c r="O27" s="230"/>
      <c r="P27" s="230"/>
      <c r="Q27" s="230"/>
      <c r="R27" s="230"/>
      <c r="S27" s="230"/>
      <c r="T27" s="231"/>
      <c r="X27" s="173"/>
      <c r="Y27" s="173"/>
      <c r="Z27" s="173"/>
      <c r="AA27" s="173"/>
      <c r="AB27" s="173"/>
      <c r="AC27" s="173"/>
      <c r="AD27" s="173"/>
      <c r="AE27" s="173"/>
      <c r="AF27" s="173"/>
      <c r="AG27" s="173"/>
      <c r="AH27" s="173"/>
      <c r="AI27" s="173"/>
      <c r="AJ27" s="173"/>
      <c r="AK27" s="173"/>
      <c r="AL27" s="173"/>
      <c r="AM27" s="173"/>
      <c r="AN27" s="173"/>
      <c r="AO27" s="173"/>
    </row>
    <row r="28" spans="1:41" ht="6.75" customHeight="1" x14ac:dyDescent="0.25">
      <c r="A28" s="7"/>
      <c r="B28" s="11"/>
      <c r="C28" s="11"/>
      <c r="D28" s="12"/>
      <c r="E28" s="12"/>
      <c r="F28" s="12"/>
      <c r="G28" s="12"/>
      <c r="H28" s="12"/>
      <c r="I28" s="13"/>
      <c r="J28" s="13"/>
      <c r="K28" s="13"/>
      <c r="L28" s="12"/>
      <c r="M28" s="12"/>
      <c r="N28" s="12"/>
      <c r="O28" s="12"/>
      <c r="P28" s="12"/>
      <c r="Q28" s="12"/>
      <c r="R28" s="12"/>
      <c r="S28" s="12"/>
      <c r="T28" s="19"/>
      <c r="X28" s="173"/>
      <c r="Y28" s="173"/>
      <c r="Z28" s="173"/>
      <c r="AA28" s="173"/>
      <c r="AB28" s="173"/>
      <c r="AC28" s="173"/>
      <c r="AD28" s="173"/>
      <c r="AE28" s="173"/>
      <c r="AF28" s="173"/>
      <c r="AG28" s="173"/>
      <c r="AH28" s="173"/>
      <c r="AI28" s="173"/>
      <c r="AJ28" s="173"/>
      <c r="AK28" s="173"/>
      <c r="AL28" s="173"/>
      <c r="AM28" s="173"/>
      <c r="AN28" s="173"/>
      <c r="AO28" s="173"/>
    </row>
    <row r="29" spans="1:41" ht="4.5" customHeight="1" x14ac:dyDescent="0.25">
      <c r="X29" s="173"/>
      <c r="Y29" s="173"/>
      <c r="Z29" s="173"/>
      <c r="AA29" s="173"/>
      <c r="AB29" s="173"/>
      <c r="AC29" s="173"/>
      <c r="AD29" s="173"/>
      <c r="AE29" s="173"/>
      <c r="AF29" s="173"/>
      <c r="AG29" s="173"/>
      <c r="AH29" s="173"/>
      <c r="AI29" s="173"/>
      <c r="AJ29" s="173"/>
      <c r="AK29" s="173"/>
      <c r="AL29" s="173"/>
      <c r="AM29" s="173"/>
      <c r="AN29" s="173"/>
      <c r="AO29" s="173"/>
    </row>
    <row r="30" spans="1:41" x14ac:dyDescent="0.25">
      <c r="X30" s="173"/>
      <c r="Y30" s="173"/>
      <c r="Z30" s="173"/>
      <c r="AA30" s="173"/>
      <c r="AB30" s="173"/>
      <c r="AC30" s="173"/>
      <c r="AD30" s="173"/>
      <c r="AE30" s="173"/>
      <c r="AF30" s="173"/>
      <c r="AG30" s="173"/>
      <c r="AH30" s="173"/>
      <c r="AI30" s="173"/>
      <c r="AJ30" s="173"/>
      <c r="AK30" s="173"/>
      <c r="AL30" s="173"/>
      <c r="AM30" s="173"/>
      <c r="AN30" s="173"/>
      <c r="AO30" s="173"/>
    </row>
    <row r="31" spans="1:41" x14ac:dyDescent="0.25">
      <c r="X31" s="173"/>
      <c r="Y31" s="173"/>
      <c r="Z31" s="173"/>
      <c r="AA31" s="173"/>
      <c r="AB31" s="173"/>
      <c r="AC31" s="173"/>
      <c r="AD31" s="173"/>
      <c r="AE31" s="173"/>
      <c r="AF31" s="173"/>
      <c r="AG31" s="173"/>
      <c r="AH31" s="173"/>
      <c r="AI31" s="173"/>
      <c r="AJ31" s="173"/>
      <c r="AK31" s="173"/>
      <c r="AL31" s="173"/>
      <c r="AM31" s="173"/>
      <c r="AN31" s="173"/>
      <c r="AO31" s="173"/>
    </row>
    <row r="32" spans="1:41" x14ac:dyDescent="0.25">
      <c r="X32" s="173"/>
      <c r="Y32" s="173"/>
      <c r="Z32" s="173"/>
      <c r="AA32" s="173"/>
      <c r="AB32" s="173"/>
      <c r="AC32" s="173"/>
      <c r="AD32" s="173"/>
      <c r="AE32" s="173"/>
      <c r="AF32" s="173"/>
      <c r="AG32" s="173"/>
      <c r="AH32" s="173"/>
      <c r="AI32" s="173"/>
      <c r="AJ32" s="173"/>
      <c r="AK32" s="173"/>
      <c r="AL32" s="173"/>
      <c r="AM32" s="173"/>
      <c r="AN32" s="173"/>
      <c r="AO32" s="173"/>
    </row>
    <row r="33" spans="24:41" x14ac:dyDescent="0.25">
      <c r="X33" s="173"/>
      <c r="Y33" s="173"/>
      <c r="Z33" s="173"/>
      <c r="AA33" s="173"/>
      <c r="AB33" s="173"/>
      <c r="AC33" s="173"/>
      <c r="AD33" s="173"/>
      <c r="AE33" s="173"/>
      <c r="AF33" s="173"/>
      <c r="AG33" s="173"/>
      <c r="AH33" s="173"/>
      <c r="AI33" s="173"/>
      <c r="AJ33" s="173"/>
      <c r="AK33" s="173"/>
      <c r="AL33" s="173"/>
      <c r="AM33" s="173"/>
      <c r="AN33" s="173"/>
      <c r="AO33" s="173"/>
    </row>
    <row r="34" spans="24:41" x14ac:dyDescent="0.25">
      <c r="X34" s="173"/>
      <c r="Y34" s="173"/>
      <c r="Z34" s="173"/>
      <c r="AA34" s="173"/>
      <c r="AB34" s="173"/>
      <c r="AC34" s="173"/>
      <c r="AD34" s="173"/>
      <c r="AE34" s="173"/>
      <c r="AF34" s="173"/>
      <c r="AG34" s="173"/>
      <c r="AH34" s="173"/>
      <c r="AI34" s="173"/>
      <c r="AJ34" s="173"/>
      <c r="AK34" s="173"/>
      <c r="AL34" s="173"/>
      <c r="AM34" s="173"/>
      <c r="AN34" s="173"/>
      <c r="AO34" s="173"/>
    </row>
    <row r="35" spans="24:41" x14ac:dyDescent="0.25">
      <c r="X35" s="173"/>
      <c r="Y35" s="173"/>
      <c r="Z35" s="173"/>
      <c r="AA35" s="173"/>
      <c r="AB35" s="173"/>
      <c r="AC35" s="173"/>
      <c r="AD35" s="173"/>
      <c r="AE35" s="173"/>
      <c r="AF35" s="173"/>
      <c r="AG35" s="173"/>
      <c r="AH35" s="173"/>
      <c r="AI35" s="173"/>
      <c r="AJ35" s="173"/>
      <c r="AK35" s="173"/>
      <c r="AL35" s="173"/>
      <c r="AM35" s="173"/>
      <c r="AN35" s="173"/>
      <c r="AO35" s="173"/>
    </row>
    <row r="36" spans="24:41" x14ac:dyDescent="0.25">
      <c r="X36" s="173"/>
      <c r="Y36" s="173"/>
      <c r="Z36" s="173"/>
      <c r="AA36" s="173"/>
      <c r="AB36" s="173"/>
      <c r="AC36" s="173"/>
      <c r="AD36" s="173"/>
      <c r="AE36" s="173"/>
      <c r="AF36" s="173"/>
      <c r="AG36" s="173"/>
      <c r="AH36" s="173"/>
      <c r="AI36" s="173"/>
      <c r="AJ36" s="173"/>
      <c r="AK36" s="173"/>
      <c r="AL36" s="173"/>
      <c r="AM36" s="173"/>
      <c r="AN36" s="173"/>
      <c r="AO36" s="173"/>
    </row>
    <row r="37" spans="24:41" x14ac:dyDescent="0.25">
      <c r="X37" s="173"/>
      <c r="Y37" s="173"/>
      <c r="Z37" s="173"/>
      <c r="AA37" s="173"/>
      <c r="AB37" s="173"/>
      <c r="AC37" s="173"/>
      <c r="AD37" s="173"/>
      <c r="AE37" s="173"/>
      <c r="AF37" s="173"/>
      <c r="AG37" s="173"/>
      <c r="AH37" s="173"/>
      <c r="AI37" s="173"/>
      <c r="AJ37" s="173"/>
      <c r="AK37" s="173"/>
      <c r="AL37" s="173"/>
      <c r="AM37" s="173"/>
      <c r="AN37" s="173"/>
      <c r="AO37" s="173"/>
    </row>
    <row r="38" spans="24:41" x14ac:dyDescent="0.25">
      <c r="X38" s="173"/>
      <c r="Y38" s="173"/>
      <c r="Z38" s="173"/>
      <c r="AA38" s="173"/>
      <c r="AB38" s="173"/>
      <c r="AC38" s="173"/>
      <c r="AD38" s="173"/>
      <c r="AE38" s="173"/>
      <c r="AF38" s="173"/>
      <c r="AG38" s="173"/>
      <c r="AH38" s="173"/>
      <c r="AI38" s="173"/>
      <c r="AJ38" s="173"/>
      <c r="AK38" s="173"/>
      <c r="AL38" s="173"/>
      <c r="AM38" s="173"/>
      <c r="AN38" s="173"/>
      <c r="AO38" s="173"/>
    </row>
    <row r="39" spans="24:41" x14ac:dyDescent="0.25">
      <c r="X39" s="173"/>
      <c r="Y39" s="173"/>
      <c r="Z39" s="173"/>
      <c r="AA39" s="173"/>
      <c r="AB39" s="173"/>
      <c r="AC39" s="173"/>
      <c r="AD39" s="173"/>
      <c r="AE39" s="173"/>
      <c r="AF39" s="173"/>
      <c r="AG39" s="173"/>
      <c r="AH39" s="173"/>
      <c r="AI39" s="173"/>
      <c r="AJ39" s="173"/>
      <c r="AK39" s="173"/>
      <c r="AL39" s="173"/>
      <c r="AM39" s="173"/>
      <c r="AN39" s="173"/>
      <c r="AO39" s="173"/>
    </row>
    <row r="40" spans="24:41" x14ac:dyDescent="0.25">
      <c r="X40" s="173"/>
      <c r="Y40" s="173"/>
      <c r="Z40" s="173"/>
      <c r="AA40" s="173"/>
      <c r="AB40" s="173"/>
      <c r="AC40" s="173"/>
      <c r="AD40" s="173"/>
      <c r="AE40" s="173"/>
      <c r="AF40" s="173"/>
      <c r="AG40" s="173"/>
      <c r="AH40" s="173"/>
      <c r="AI40" s="173"/>
      <c r="AJ40" s="173"/>
      <c r="AK40" s="173"/>
      <c r="AL40" s="173"/>
      <c r="AM40" s="173"/>
      <c r="AN40" s="173"/>
      <c r="AO40" s="173"/>
    </row>
    <row r="41" spans="24:41" x14ac:dyDescent="0.25">
      <c r="X41" s="173"/>
      <c r="Y41" s="173"/>
      <c r="Z41" s="173"/>
      <c r="AA41" s="173"/>
      <c r="AB41" s="173"/>
      <c r="AC41" s="173"/>
      <c r="AD41" s="173"/>
      <c r="AE41" s="173"/>
      <c r="AF41" s="173"/>
      <c r="AG41" s="173"/>
      <c r="AH41" s="173"/>
      <c r="AI41" s="173"/>
      <c r="AJ41" s="173"/>
      <c r="AK41" s="173"/>
      <c r="AL41" s="173"/>
      <c r="AM41" s="173"/>
      <c r="AN41" s="173"/>
      <c r="AO41" s="173"/>
    </row>
    <row r="42" spans="24:41" x14ac:dyDescent="0.25">
      <c r="X42" s="173"/>
      <c r="Y42" s="173"/>
      <c r="Z42" s="173"/>
      <c r="AA42" s="173"/>
      <c r="AB42" s="173"/>
      <c r="AC42" s="173"/>
      <c r="AD42" s="173"/>
      <c r="AE42" s="173"/>
      <c r="AF42" s="173"/>
      <c r="AG42" s="173"/>
      <c r="AH42" s="173"/>
      <c r="AI42" s="173"/>
      <c r="AJ42" s="173"/>
      <c r="AK42" s="173"/>
      <c r="AL42" s="173"/>
      <c r="AM42" s="173"/>
      <c r="AN42" s="173"/>
      <c r="AO42" s="173"/>
    </row>
    <row r="43" spans="24:41" x14ac:dyDescent="0.25">
      <c r="X43" s="173"/>
      <c r="Y43" s="173"/>
      <c r="Z43" s="173"/>
      <c r="AA43" s="173"/>
      <c r="AB43" s="173"/>
      <c r="AC43" s="173"/>
      <c r="AD43" s="173"/>
      <c r="AE43" s="173"/>
      <c r="AF43" s="173"/>
      <c r="AG43" s="173"/>
      <c r="AH43" s="173"/>
      <c r="AI43" s="173"/>
      <c r="AJ43" s="173"/>
      <c r="AK43" s="173"/>
      <c r="AL43" s="173"/>
      <c r="AM43" s="173"/>
      <c r="AN43" s="173"/>
      <c r="AO43" s="173"/>
    </row>
    <row r="44" spans="24:41" x14ac:dyDescent="0.25">
      <c r="X44" s="173"/>
      <c r="Y44" s="173"/>
      <c r="Z44" s="173"/>
      <c r="AA44" s="173"/>
      <c r="AB44" s="173"/>
      <c r="AC44" s="173"/>
      <c r="AD44" s="173"/>
      <c r="AE44" s="173"/>
      <c r="AF44" s="173"/>
      <c r="AG44" s="173"/>
      <c r="AH44" s="173"/>
      <c r="AI44" s="173"/>
      <c r="AJ44" s="173"/>
      <c r="AK44" s="173"/>
      <c r="AL44" s="173"/>
      <c r="AM44" s="173"/>
      <c r="AN44" s="173"/>
      <c r="AO44" s="173"/>
    </row>
    <row r="45" spans="24:41" x14ac:dyDescent="0.25">
      <c r="X45" s="173"/>
      <c r="Y45" s="173"/>
      <c r="Z45" s="173"/>
      <c r="AA45" s="173"/>
      <c r="AB45" s="173"/>
      <c r="AC45" s="173"/>
      <c r="AD45" s="173"/>
      <c r="AE45" s="173"/>
      <c r="AF45" s="173"/>
      <c r="AG45" s="173"/>
      <c r="AH45" s="173"/>
      <c r="AI45" s="173"/>
      <c r="AJ45" s="173"/>
      <c r="AK45" s="173"/>
      <c r="AL45" s="173"/>
      <c r="AM45" s="173"/>
      <c r="AN45" s="173"/>
      <c r="AO45" s="173"/>
    </row>
    <row r="46" spans="24:41" x14ac:dyDescent="0.25">
      <c r="X46" s="173"/>
      <c r="Y46" s="173"/>
      <c r="Z46" s="173"/>
      <c r="AA46" s="173"/>
      <c r="AB46" s="173"/>
      <c r="AC46" s="173"/>
      <c r="AD46" s="173"/>
      <c r="AE46" s="173"/>
      <c r="AF46" s="173"/>
      <c r="AG46" s="173"/>
      <c r="AH46" s="173"/>
      <c r="AI46" s="173"/>
      <c r="AJ46" s="173"/>
      <c r="AK46" s="173"/>
      <c r="AL46" s="173"/>
      <c r="AM46" s="173"/>
      <c r="AN46" s="173"/>
      <c r="AO46" s="173"/>
    </row>
    <row r="47" spans="24:41" x14ac:dyDescent="0.25">
      <c r="X47" s="173"/>
      <c r="Y47" s="173"/>
      <c r="Z47" s="173"/>
      <c r="AA47" s="173"/>
      <c r="AB47" s="173"/>
      <c r="AC47" s="173"/>
      <c r="AD47" s="173"/>
      <c r="AE47" s="173"/>
      <c r="AF47" s="173"/>
      <c r="AG47" s="173"/>
      <c r="AH47" s="173"/>
      <c r="AI47" s="173"/>
      <c r="AJ47" s="173"/>
      <c r="AK47" s="173"/>
      <c r="AL47" s="173"/>
      <c r="AM47" s="173"/>
      <c r="AN47" s="173"/>
      <c r="AO47" s="173"/>
    </row>
    <row r="48" spans="24:41" x14ac:dyDescent="0.25">
      <c r="X48" s="173"/>
      <c r="Y48" s="173"/>
      <c r="Z48" s="173"/>
      <c r="AA48" s="173"/>
      <c r="AB48" s="173"/>
      <c r="AC48" s="173"/>
      <c r="AD48" s="173"/>
      <c r="AE48" s="173"/>
      <c r="AF48" s="173"/>
      <c r="AG48" s="173"/>
      <c r="AH48" s="173"/>
      <c r="AI48" s="173"/>
      <c r="AJ48" s="173"/>
      <c r="AK48" s="173"/>
      <c r="AL48" s="173"/>
      <c r="AM48" s="173"/>
      <c r="AN48" s="173"/>
      <c r="AO48" s="173"/>
    </row>
    <row r="49" spans="24:41" x14ac:dyDescent="0.25">
      <c r="X49" s="173"/>
      <c r="Y49" s="173"/>
      <c r="Z49" s="173"/>
      <c r="AA49" s="173"/>
      <c r="AB49" s="173"/>
      <c r="AC49" s="173"/>
      <c r="AD49" s="173"/>
      <c r="AE49" s="173"/>
      <c r="AF49" s="173"/>
      <c r="AG49" s="173"/>
      <c r="AH49" s="173"/>
      <c r="AI49" s="173"/>
      <c r="AJ49" s="173"/>
      <c r="AK49" s="173"/>
      <c r="AL49" s="173"/>
      <c r="AM49" s="173"/>
      <c r="AN49" s="173"/>
      <c r="AO49" s="173"/>
    </row>
    <row r="50" spans="24:41" x14ac:dyDescent="0.25">
      <c r="X50" s="173"/>
      <c r="Y50" s="173"/>
      <c r="Z50" s="173"/>
      <c r="AA50" s="173"/>
      <c r="AB50" s="173"/>
      <c r="AC50" s="173"/>
      <c r="AD50" s="173"/>
      <c r="AE50" s="173"/>
      <c r="AF50" s="173"/>
      <c r="AG50" s="173"/>
      <c r="AH50" s="173"/>
      <c r="AI50" s="173"/>
      <c r="AJ50" s="173"/>
      <c r="AK50" s="173"/>
      <c r="AL50" s="173"/>
      <c r="AM50" s="173"/>
      <c r="AN50" s="173"/>
      <c r="AO50" s="173"/>
    </row>
    <row r="51" spans="24:41" x14ac:dyDescent="0.25">
      <c r="X51" s="173"/>
      <c r="Y51" s="173"/>
      <c r="Z51" s="173"/>
      <c r="AA51" s="173"/>
      <c r="AB51" s="173"/>
      <c r="AC51" s="173"/>
      <c r="AD51" s="173"/>
      <c r="AE51" s="173"/>
      <c r="AF51" s="173"/>
      <c r="AG51" s="173"/>
      <c r="AH51" s="173"/>
      <c r="AI51" s="173"/>
      <c r="AJ51" s="173"/>
      <c r="AK51" s="173"/>
      <c r="AL51" s="173"/>
      <c r="AM51" s="173"/>
      <c r="AN51" s="173"/>
      <c r="AO51" s="173"/>
    </row>
    <row r="52" spans="24:41" x14ac:dyDescent="0.25">
      <c r="X52" s="173"/>
      <c r="Y52" s="173"/>
      <c r="Z52" s="173"/>
      <c r="AA52" s="173"/>
      <c r="AB52" s="173"/>
      <c r="AC52" s="173"/>
      <c r="AD52" s="173"/>
      <c r="AE52" s="173"/>
      <c r="AF52" s="173"/>
      <c r="AG52" s="173"/>
      <c r="AH52" s="173"/>
      <c r="AI52" s="173"/>
      <c r="AJ52" s="173"/>
      <c r="AK52" s="173"/>
      <c r="AL52" s="173"/>
      <c r="AM52" s="173"/>
      <c r="AN52" s="173"/>
      <c r="AO52" s="173"/>
    </row>
    <row r="53" spans="24:41" x14ac:dyDescent="0.25">
      <c r="X53" s="173"/>
      <c r="Y53" s="173"/>
      <c r="Z53" s="173"/>
      <c r="AA53" s="173"/>
      <c r="AB53" s="173"/>
      <c r="AC53" s="173"/>
      <c r="AD53" s="173"/>
      <c r="AE53" s="173"/>
      <c r="AF53" s="173"/>
      <c r="AG53" s="173"/>
      <c r="AH53" s="173"/>
      <c r="AI53" s="173"/>
      <c r="AJ53" s="173"/>
      <c r="AK53" s="173"/>
      <c r="AL53" s="173"/>
      <c r="AM53" s="173"/>
      <c r="AN53" s="173"/>
      <c r="AO53" s="173"/>
    </row>
    <row r="54" spans="24:41" x14ac:dyDescent="0.25">
      <c r="X54" s="173"/>
      <c r="Y54" s="173"/>
      <c r="Z54" s="173"/>
      <c r="AA54" s="173"/>
      <c r="AB54" s="173"/>
      <c r="AC54" s="173"/>
      <c r="AD54" s="173"/>
      <c r="AE54" s="173"/>
      <c r="AF54" s="173"/>
      <c r="AG54" s="173"/>
      <c r="AH54" s="173"/>
      <c r="AI54" s="173"/>
      <c r="AJ54" s="173"/>
      <c r="AK54" s="173"/>
      <c r="AL54" s="173"/>
      <c r="AM54" s="173"/>
      <c r="AN54" s="173"/>
      <c r="AO54" s="173"/>
    </row>
    <row r="55" spans="24:41" x14ac:dyDescent="0.25">
      <c r="X55" s="173"/>
      <c r="Y55" s="173"/>
      <c r="Z55" s="173"/>
      <c r="AA55" s="173"/>
      <c r="AB55" s="173"/>
      <c r="AC55" s="173"/>
      <c r="AD55" s="173"/>
      <c r="AE55" s="173"/>
      <c r="AF55" s="173"/>
      <c r="AG55" s="173"/>
      <c r="AH55" s="173"/>
      <c r="AI55" s="173"/>
      <c r="AJ55" s="173"/>
      <c r="AK55" s="173"/>
      <c r="AL55" s="173"/>
      <c r="AM55" s="173"/>
      <c r="AN55" s="173"/>
      <c r="AO55" s="173"/>
    </row>
    <row r="56" spans="24:41" x14ac:dyDescent="0.25">
      <c r="X56" s="173"/>
      <c r="Y56" s="173"/>
      <c r="Z56" s="173"/>
      <c r="AA56" s="173"/>
      <c r="AB56" s="173"/>
      <c r="AC56" s="173"/>
      <c r="AD56" s="173"/>
      <c r="AE56" s="173"/>
      <c r="AF56" s="173"/>
      <c r="AG56" s="173"/>
      <c r="AH56" s="173"/>
      <c r="AI56" s="173"/>
      <c r="AJ56" s="173"/>
      <c r="AK56" s="173"/>
      <c r="AL56" s="173"/>
      <c r="AM56" s="173"/>
      <c r="AN56" s="173"/>
      <c r="AO56" s="173"/>
    </row>
    <row r="57" spans="24:41" x14ac:dyDescent="0.25">
      <c r="X57" s="173"/>
      <c r="Y57" s="173"/>
      <c r="Z57" s="173"/>
      <c r="AA57" s="173"/>
      <c r="AB57" s="173"/>
      <c r="AC57" s="173"/>
      <c r="AD57" s="173"/>
      <c r="AE57" s="173"/>
      <c r="AF57" s="173"/>
      <c r="AG57" s="173"/>
      <c r="AH57" s="173"/>
      <c r="AI57" s="173"/>
      <c r="AJ57" s="173"/>
      <c r="AK57" s="173"/>
      <c r="AL57" s="173"/>
      <c r="AM57" s="173"/>
      <c r="AN57" s="173"/>
      <c r="AO57" s="173"/>
    </row>
    <row r="58" spans="24:41" x14ac:dyDescent="0.25">
      <c r="X58" s="173"/>
      <c r="Y58" s="173"/>
      <c r="Z58" s="173"/>
      <c r="AA58" s="173"/>
      <c r="AB58" s="173"/>
      <c r="AC58" s="173"/>
      <c r="AD58" s="173"/>
      <c r="AE58" s="173"/>
      <c r="AF58" s="173"/>
      <c r="AG58" s="173"/>
      <c r="AH58" s="173"/>
      <c r="AI58" s="173"/>
      <c r="AJ58" s="173"/>
      <c r="AK58" s="173"/>
      <c r="AL58" s="173"/>
      <c r="AM58" s="173"/>
      <c r="AN58" s="173"/>
      <c r="AO58" s="173"/>
    </row>
    <row r="59" spans="24:41" x14ac:dyDescent="0.25">
      <c r="X59" s="173"/>
      <c r="Y59" s="173"/>
      <c r="Z59" s="173"/>
      <c r="AA59" s="173"/>
      <c r="AB59" s="173"/>
      <c r="AC59" s="173"/>
      <c r="AD59" s="173"/>
      <c r="AE59" s="173"/>
      <c r="AF59" s="173"/>
      <c r="AG59" s="173"/>
      <c r="AH59" s="173"/>
      <c r="AI59" s="173"/>
      <c r="AJ59" s="173"/>
      <c r="AK59" s="173"/>
      <c r="AL59" s="173"/>
      <c r="AM59" s="173"/>
      <c r="AN59" s="173"/>
      <c r="AO59" s="173"/>
    </row>
    <row r="60" spans="24:41" x14ac:dyDescent="0.25">
      <c r="X60" s="173"/>
      <c r="Y60" s="173"/>
      <c r="Z60" s="173"/>
      <c r="AA60" s="173"/>
      <c r="AB60" s="173"/>
      <c r="AC60" s="173"/>
      <c r="AD60" s="173"/>
      <c r="AE60" s="173"/>
      <c r="AF60" s="173"/>
      <c r="AG60" s="173"/>
      <c r="AH60" s="173"/>
      <c r="AI60" s="173"/>
      <c r="AJ60" s="173"/>
      <c r="AK60" s="173"/>
      <c r="AL60" s="173"/>
      <c r="AM60" s="173"/>
      <c r="AN60" s="173"/>
      <c r="AO60" s="173"/>
    </row>
    <row r="61" spans="24:41" x14ac:dyDescent="0.25">
      <c r="X61" s="173"/>
      <c r="Y61" s="173"/>
      <c r="Z61" s="173"/>
      <c r="AA61" s="173"/>
      <c r="AB61" s="173"/>
      <c r="AC61" s="173"/>
      <c r="AD61" s="173"/>
      <c r="AE61" s="173"/>
      <c r="AF61" s="173"/>
      <c r="AG61" s="173"/>
      <c r="AH61" s="173"/>
      <c r="AI61" s="173"/>
      <c r="AJ61" s="173"/>
      <c r="AK61" s="173"/>
      <c r="AL61" s="173"/>
      <c r="AM61" s="173"/>
      <c r="AN61" s="173"/>
      <c r="AO61" s="173"/>
    </row>
    <row r="62" spans="24:41" x14ac:dyDescent="0.25">
      <c r="X62" s="173"/>
      <c r="Y62" s="173"/>
      <c r="Z62" s="173"/>
      <c r="AA62" s="173"/>
      <c r="AB62" s="173"/>
      <c r="AC62" s="173"/>
      <c r="AD62" s="173"/>
      <c r="AE62" s="173"/>
      <c r="AF62" s="173"/>
      <c r="AG62" s="173"/>
      <c r="AH62" s="173"/>
      <c r="AI62" s="173"/>
      <c r="AJ62" s="173"/>
      <c r="AK62" s="173"/>
      <c r="AL62" s="173"/>
      <c r="AM62" s="173"/>
      <c r="AN62" s="173"/>
      <c r="AO62" s="173"/>
    </row>
    <row r="63" spans="24:41" x14ac:dyDescent="0.25">
      <c r="X63" s="173"/>
      <c r="Y63" s="173"/>
      <c r="Z63" s="173"/>
      <c r="AA63" s="173"/>
      <c r="AB63" s="173"/>
      <c r="AC63" s="173"/>
      <c r="AD63" s="173"/>
      <c r="AE63" s="173"/>
      <c r="AF63" s="173"/>
      <c r="AG63" s="173"/>
      <c r="AH63" s="173"/>
      <c r="AI63" s="173"/>
      <c r="AJ63" s="173"/>
      <c r="AK63" s="173"/>
      <c r="AL63" s="173"/>
      <c r="AM63" s="173"/>
      <c r="AN63" s="173"/>
      <c r="AO63" s="173"/>
    </row>
    <row r="64" spans="24:41" x14ac:dyDescent="0.25">
      <c r="X64" s="173"/>
      <c r="Y64" s="173"/>
      <c r="Z64" s="173"/>
      <c r="AA64" s="173"/>
      <c r="AB64" s="173"/>
      <c r="AC64" s="173"/>
      <c r="AD64" s="173"/>
      <c r="AE64" s="173"/>
      <c r="AF64" s="173"/>
      <c r="AG64" s="173"/>
      <c r="AH64" s="173"/>
      <c r="AI64" s="173"/>
      <c r="AJ64" s="173"/>
      <c r="AK64" s="173"/>
      <c r="AL64" s="173"/>
      <c r="AM64" s="173"/>
      <c r="AN64" s="173"/>
      <c r="AO64" s="173"/>
    </row>
    <row r="65" spans="24:41" x14ac:dyDescent="0.25">
      <c r="X65" s="173"/>
      <c r="Y65" s="173"/>
      <c r="Z65" s="173"/>
      <c r="AA65" s="173"/>
      <c r="AB65" s="173"/>
      <c r="AC65" s="173"/>
      <c r="AD65" s="173"/>
      <c r="AE65" s="173"/>
      <c r="AF65" s="173"/>
      <c r="AG65" s="173"/>
      <c r="AH65" s="173"/>
      <c r="AI65" s="173"/>
      <c r="AJ65" s="173"/>
      <c r="AK65" s="173"/>
      <c r="AL65" s="173"/>
      <c r="AM65" s="173"/>
      <c r="AN65" s="173"/>
      <c r="AO65" s="173"/>
    </row>
    <row r="66" spans="24:41" x14ac:dyDescent="0.25">
      <c r="X66" s="173"/>
      <c r="Y66" s="173"/>
      <c r="Z66" s="173"/>
      <c r="AA66" s="173"/>
      <c r="AB66" s="173"/>
      <c r="AC66" s="173"/>
      <c r="AD66" s="173"/>
      <c r="AE66" s="173"/>
      <c r="AF66" s="173"/>
      <c r="AG66" s="173"/>
      <c r="AH66" s="173"/>
      <c r="AI66" s="173"/>
      <c r="AJ66" s="173"/>
      <c r="AK66" s="173"/>
      <c r="AL66" s="173"/>
      <c r="AM66" s="173"/>
      <c r="AN66" s="173"/>
      <c r="AO66" s="173"/>
    </row>
    <row r="67" spans="24:41" x14ac:dyDescent="0.25">
      <c r="X67" s="173"/>
      <c r="Y67" s="173"/>
      <c r="Z67" s="173"/>
      <c r="AA67" s="173"/>
      <c r="AB67" s="173"/>
      <c r="AC67" s="173"/>
      <c r="AD67" s="173"/>
      <c r="AE67" s="173"/>
      <c r="AF67" s="173"/>
      <c r="AG67" s="173"/>
      <c r="AH67" s="173"/>
      <c r="AI67" s="173"/>
      <c r="AJ67" s="173"/>
      <c r="AK67" s="173"/>
      <c r="AL67" s="173"/>
      <c r="AM67" s="173"/>
      <c r="AN67" s="173"/>
      <c r="AO67" s="173"/>
    </row>
    <row r="68" spans="24:41" x14ac:dyDescent="0.25">
      <c r="X68" s="173"/>
      <c r="Y68" s="173"/>
      <c r="Z68" s="173"/>
      <c r="AA68" s="173"/>
      <c r="AB68" s="173"/>
      <c r="AC68" s="173"/>
      <c r="AD68" s="173"/>
      <c r="AE68" s="173"/>
      <c r="AF68" s="173"/>
      <c r="AG68" s="173"/>
      <c r="AH68" s="173"/>
      <c r="AI68" s="173"/>
      <c r="AJ68" s="173"/>
      <c r="AK68" s="173"/>
      <c r="AL68" s="173"/>
      <c r="AM68" s="173"/>
      <c r="AN68" s="173"/>
      <c r="AO68" s="173"/>
    </row>
    <row r="69" spans="24:41" x14ac:dyDescent="0.25">
      <c r="X69" s="173"/>
      <c r="Y69" s="173"/>
      <c r="Z69" s="173"/>
      <c r="AA69" s="173"/>
      <c r="AB69" s="173"/>
      <c r="AC69" s="173"/>
      <c r="AD69" s="173"/>
      <c r="AE69" s="173"/>
      <c r="AF69" s="173"/>
      <c r="AG69" s="173"/>
      <c r="AH69" s="173"/>
      <c r="AI69" s="173"/>
      <c r="AJ69" s="173"/>
      <c r="AK69" s="173"/>
      <c r="AL69" s="173"/>
      <c r="AM69" s="173"/>
      <c r="AN69" s="173"/>
      <c r="AO69" s="173"/>
    </row>
    <row r="70" spans="24:41" x14ac:dyDescent="0.25">
      <c r="X70" s="173"/>
      <c r="Y70" s="173"/>
      <c r="Z70" s="173"/>
      <c r="AA70" s="173"/>
      <c r="AB70" s="173"/>
      <c r="AC70" s="173"/>
      <c r="AD70" s="173"/>
      <c r="AE70" s="173"/>
      <c r="AF70" s="173"/>
      <c r="AG70" s="173"/>
      <c r="AH70" s="173"/>
      <c r="AI70" s="173"/>
      <c r="AJ70" s="173"/>
      <c r="AK70" s="173"/>
      <c r="AL70" s="173"/>
      <c r="AM70" s="173"/>
      <c r="AN70" s="173"/>
      <c r="AO70" s="173"/>
    </row>
    <row r="71" spans="24:41" x14ac:dyDescent="0.25">
      <c r="X71" s="173"/>
      <c r="Y71" s="173"/>
      <c r="Z71" s="173"/>
      <c r="AA71" s="173"/>
      <c r="AB71" s="173"/>
      <c r="AC71" s="173"/>
      <c r="AD71" s="173"/>
      <c r="AE71" s="173"/>
      <c r="AF71" s="173"/>
      <c r="AG71" s="173"/>
      <c r="AH71" s="173"/>
      <c r="AI71" s="173"/>
      <c r="AJ71" s="173"/>
      <c r="AK71" s="173"/>
      <c r="AL71" s="173"/>
      <c r="AM71" s="173"/>
      <c r="AN71" s="173"/>
      <c r="AO71" s="173"/>
    </row>
    <row r="72" spans="24:41" x14ac:dyDescent="0.25">
      <c r="X72" s="173"/>
      <c r="Y72" s="173"/>
      <c r="Z72" s="173"/>
      <c r="AA72" s="173"/>
      <c r="AB72" s="173"/>
      <c r="AC72" s="173"/>
      <c r="AD72" s="173"/>
      <c r="AE72" s="173"/>
      <c r="AF72" s="173"/>
      <c r="AG72" s="173"/>
      <c r="AH72" s="173"/>
      <c r="AI72" s="173"/>
      <c r="AJ72" s="173"/>
      <c r="AK72" s="173"/>
      <c r="AL72" s="173"/>
      <c r="AM72" s="173"/>
      <c r="AN72" s="173"/>
      <c r="AO72" s="173"/>
    </row>
    <row r="73" spans="24:41" x14ac:dyDescent="0.25">
      <c r="X73" s="173"/>
      <c r="Y73" s="173"/>
      <c r="Z73" s="173"/>
      <c r="AA73" s="173"/>
      <c r="AB73" s="173"/>
      <c r="AC73" s="173"/>
      <c r="AD73" s="173"/>
      <c r="AE73" s="173"/>
      <c r="AF73" s="173"/>
      <c r="AG73" s="173"/>
      <c r="AH73" s="173"/>
      <c r="AI73" s="173"/>
      <c r="AJ73" s="173"/>
      <c r="AK73" s="173"/>
      <c r="AL73" s="173"/>
      <c r="AM73" s="173"/>
      <c r="AN73" s="173"/>
      <c r="AO73" s="173"/>
    </row>
    <row r="74" spans="24:41" x14ac:dyDescent="0.25">
      <c r="X74" s="173"/>
      <c r="Y74" s="173"/>
      <c r="Z74" s="173"/>
      <c r="AA74" s="173"/>
      <c r="AB74" s="173"/>
      <c r="AC74" s="173"/>
      <c r="AD74" s="173"/>
      <c r="AE74" s="173"/>
      <c r="AF74" s="173"/>
      <c r="AG74" s="173"/>
      <c r="AH74" s="173"/>
      <c r="AI74" s="173"/>
      <c r="AJ74" s="173"/>
      <c r="AK74" s="173"/>
      <c r="AL74" s="173"/>
      <c r="AM74" s="173"/>
      <c r="AN74" s="173"/>
      <c r="AO74" s="173"/>
    </row>
    <row r="75" spans="24:41" x14ac:dyDescent="0.25">
      <c r="X75" s="173"/>
      <c r="Y75" s="173"/>
      <c r="Z75" s="173"/>
      <c r="AA75" s="173"/>
      <c r="AB75" s="173"/>
      <c r="AC75" s="173"/>
      <c r="AD75" s="173"/>
      <c r="AE75" s="173"/>
      <c r="AF75" s="173"/>
      <c r="AG75" s="173"/>
      <c r="AH75" s="173"/>
      <c r="AI75" s="173"/>
      <c r="AJ75" s="173"/>
      <c r="AK75" s="173"/>
      <c r="AL75" s="173"/>
      <c r="AM75" s="173"/>
      <c r="AN75" s="173"/>
      <c r="AO75" s="173"/>
    </row>
    <row r="76" spans="24:41" x14ac:dyDescent="0.25">
      <c r="X76" s="173"/>
      <c r="Y76" s="173"/>
      <c r="Z76" s="173"/>
      <c r="AA76" s="173"/>
      <c r="AB76" s="173"/>
      <c r="AC76" s="173"/>
      <c r="AD76" s="173"/>
      <c r="AE76" s="173"/>
      <c r="AF76" s="173"/>
      <c r="AG76" s="173"/>
      <c r="AH76" s="173"/>
      <c r="AI76" s="173"/>
      <c r="AJ76" s="173"/>
      <c r="AK76" s="173"/>
      <c r="AL76" s="173"/>
      <c r="AM76" s="173"/>
      <c r="AN76" s="173"/>
      <c r="AO76" s="173"/>
    </row>
    <row r="77" spans="24:41" x14ac:dyDescent="0.25">
      <c r="X77" s="173"/>
      <c r="Y77" s="173"/>
      <c r="Z77" s="173"/>
      <c r="AA77" s="173"/>
      <c r="AB77" s="173"/>
      <c r="AC77" s="173"/>
      <c r="AD77" s="173"/>
      <c r="AE77" s="173"/>
      <c r="AF77" s="173"/>
      <c r="AG77" s="173"/>
      <c r="AH77" s="173"/>
      <c r="AI77" s="173"/>
      <c r="AJ77" s="173"/>
      <c r="AK77" s="173"/>
      <c r="AL77" s="173"/>
      <c r="AM77" s="173"/>
      <c r="AN77" s="173"/>
      <c r="AO77" s="173"/>
    </row>
    <row r="78" spans="24:41" x14ac:dyDescent="0.25">
      <c r="X78" s="173"/>
      <c r="Y78" s="173"/>
      <c r="Z78" s="173"/>
      <c r="AA78" s="173"/>
      <c r="AB78" s="173"/>
      <c r="AC78" s="173"/>
      <c r="AD78" s="173"/>
      <c r="AE78" s="173"/>
      <c r="AF78" s="173"/>
      <c r="AG78" s="173"/>
      <c r="AH78" s="173"/>
      <c r="AI78" s="173"/>
      <c r="AJ78" s="173"/>
      <c r="AK78" s="173"/>
      <c r="AL78" s="173"/>
      <c r="AM78" s="173"/>
      <c r="AN78" s="173"/>
      <c r="AO78" s="173"/>
    </row>
    <row r="79" spans="24:41" x14ac:dyDescent="0.25">
      <c r="X79" s="173"/>
      <c r="Y79" s="173"/>
      <c r="Z79" s="173"/>
      <c r="AA79" s="173"/>
      <c r="AB79" s="173"/>
      <c r="AC79" s="173"/>
      <c r="AD79" s="173"/>
      <c r="AE79" s="173"/>
      <c r="AF79" s="173"/>
      <c r="AG79" s="173"/>
      <c r="AH79" s="173"/>
      <c r="AI79" s="173"/>
      <c r="AJ79" s="173"/>
      <c r="AK79" s="173"/>
      <c r="AL79" s="173"/>
      <c r="AM79" s="173"/>
      <c r="AN79" s="173"/>
      <c r="AO79" s="173"/>
    </row>
    <row r="80" spans="24:41" x14ac:dyDescent="0.25">
      <c r="X80" s="173"/>
      <c r="Y80" s="173"/>
      <c r="Z80" s="173"/>
      <c r="AA80" s="173"/>
      <c r="AB80" s="173"/>
      <c r="AC80" s="173"/>
      <c r="AD80" s="173"/>
      <c r="AE80" s="173"/>
      <c r="AF80" s="173"/>
      <c r="AG80" s="173"/>
      <c r="AH80" s="173"/>
      <c r="AI80" s="173"/>
      <c r="AJ80" s="173"/>
      <c r="AK80" s="173"/>
      <c r="AL80" s="173"/>
      <c r="AM80" s="173"/>
      <c r="AN80" s="173"/>
      <c r="AO80" s="173"/>
    </row>
    <row r="81" spans="24:41" x14ac:dyDescent="0.25">
      <c r="X81" s="173"/>
      <c r="Y81" s="173"/>
      <c r="Z81" s="173"/>
      <c r="AA81" s="173"/>
      <c r="AB81" s="173"/>
      <c r="AC81" s="173"/>
      <c r="AD81" s="173"/>
      <c r="AE81" s="173"/>
      <c r="AF81" s="173"/>
      <c r="AG81" s="173"/>
      <c r="AH81" s="173"/>
      <c r="AI81" s="173"/>
      <c r="AJ81" s="173"/>
      <c r="AK81" s="173"/>
      <c r="AL81" s="173"/>
      <c r="AM81" s="173"/>
      <c r="AN81" s="173"/>
      <c r="AO81" s="173"/>
    </row>
    <row r="82" spans="24:41" x14ac:dyDescent="0.25">
      <c r="X82" s="173"/>
      <c r="Y82" s="173"/>
      <c r="Z82" s="173"/>
      <c r="AA82" s="173"/>
      <c r="AB82" s="173"/>
      <c r="AC82" s="173"/>
      <c r="AD82" s="173"/>
      <c r="AE82" s="173"/>
      <c r="AF82" s="173"/>
      <c r="AG82" s="173"/>
      <c r="AH82" s="173"/>
      <c r="AI82" s="173"/>
      <c r="AJ82" s="173"/>
      <c r="AK82" s="173"/>
      <c r="AL82" s="173"/>
      <c r="AM82" s="173"/>
      <c r="AN82" s="173"/>
      <c r="AO82" s="173"/>
    </row>
    <row r="83" spans="24:41" x14ac:dyDescent="0.25">
      <c r="X83" s="173"/>
      <c r="Y83" s="173"/>
      <c r="Z83" s="173"/>
      <c r="AA83" s="173"/>
      <c r="AB83" s="173"/>
      <c r="AC83" s="173"/>
      <c r="AD83" s="173"/>
      <c r="AE83" s="173"/>
      <c r="AF83" s="173"/>
      <c r="AG83" s="173"/>
      <c r="AH83" s="173"/>
      <c r="AI83" s="173"/>
      <c r="AJ83" s="173"/>
      <c r="AK83" s="173"/>
      <c r="AL83" s="173"/>
      <c r="AM83" s="173"/>
      <c r="AN83" s="173"/>
      <c r="AO83" s="173"/>
    </row>
    <row r="84" spans="24:41" x14ac:dyDescent="0.25">
      <c r="X84" s="173"/>
      <c r="Y84" s="173"/>
      <c r="Z84" s="173"/>
      <c r="AA84" s="173"/>
      <c r="AB84" s="173"/>
      <c r="AC84" s="173"/>
      <c r="AD84" s="173"/>
      <c r="AE84" s="173"/>
      <c r="AF84" s="173"/>
      <c r="AG84" s="173"/>
      <c r="AH84" s="173"/>
      <c r="AI84" s="173"/>
      <c r="AJ84" s="173"/>
      <c r="AK84" s="173"/>
      <c r="AL84" s="173"/>
      <c r="AM84" s="173"/>
      <c r="AN84" s="173"/>
      <c r="AO84" s="173"/>
    </row>
    <row r="85" spans="24:41" x14ac:dyDescent="0.25">
      <c r="X85" s="173"/>
      <c r="Y85" s="173"/>
      <c r="Z85" s="173"/>
      <c r="AA85" s="173"/>
      <c r="AB85" s="173"/>
      <c r="AC85" s="173"/>
      <c r="AD85" s="173"/>
      <c r="AE85" s="173"/>
      <c r="AF85" s="173"/>
      <c r="AG85" s="173"/>
      <c r="AH85" s="173"/>
      <c r="AI85" s="173"/>
      <c r="AJ85" s="173"/>
      <c r="AK85" s="173"/>
      <c r="AL85" s="173"/>
      <c r="AM85" s="173"/>
      <c r="AN85" s="173"/>
      <c r="AO85" s="173"/>
    </row>
    <row r="86" spans="24:41" x14ac:dyDescent="0.25">
      <c r="X86" s="173"/>
      <c r="Y86" s="173"/>
      <c r="Z86" s="173"/>
      <c r="AA86" s="173"/>
      <c r="AB86" s="173"/>
      <c r="AC86" s="173"/>
      <c r="AD86" s="173"/>
      <c r="AE86" s="173"/>
      <c r="AF86" s="173"/>
      <c r="AG86" s="173"/>
      <c r="AH86" s="173"/>
      <c r="AI86" s="173"/>
      <c r="AJ86" s="173"/>
      <c r="AK86" s="173"/>
      <c r="AL86" s="173"/>
      <c r="AM86" s="173"/>
      <c r="AN86" s="173"/>
      <c r="AO86" s="173"/>
    </row>
    <row r="87" spans="24:41" x14ac:dyDescent="0.25">
      <c r="X87" s="173"/>
      <c r="Y87" s="173"/>
      <c r="Z87" s="173"/>
      <c r="AA87" s="173"/>
      <c r="AB87" s="173"/>
      <c r="AC87" s="173"/>
      <c r="AD87" s="173"/>
      <c r="AE87" s="173"/>
      <c r="AF87" s="173"/>
      <c r="AG87" s="173"/>
      <c r="AH87" s="173"/>
      <c r="AI87" s="173"/>
      <c r="AJ87" s="173"/>
      <c r="AK87" s="173"/>
      <c r="AL87" s="173"/>
      <c r="AM87" s="173"/>
      <c r="AN87" s="173"/>
      <c r="AO87" s="173"/>
    </row>
    <row r="88" spans="24:41" x14ac:dyDescent="0.25"/>
    <row r="89" spans="24:41" x14ac:dyDescent="0.25"/>
    <row r="90" spans="24:41" x14ac:dyDescent="0.25"/>
    <row r="91" spans="24:41" x14ac:dyDescent="0.25"/>
    <row r="92" spans="24:41" x14ac:dyDescent="0.25"/>
    <row r="93" spans="24:41" x14ac:dyDescent="0.25"/>
    <row r="94" spans="24:41" x14ac:dyDescent="0.25"/>
    <row r="95" spans="24:41" x14ac:dyDescent="0.25"/>
    <row r="96" spans="24:41"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sheetData>
  <sheetProtection algorithmName="SHA-512" hashValue="hQh11eNnQRE4AR0BueppambFu5HhBNaN2GyEmSRMM4MNjcGqY5NXGaENKMMtUol3NifAWkXQGMnBxXZpJBebLg==" saltValue="U9+pnfYFNQqyo+NFsXH1Ag==" spinCount="100000" sheet="1" formatCells="0" formatColumns="0" formatRows="0" insertColumns="0" insertRows="0" insertHyperlinks="0"/>
  <dataConsolidate/>
  <mergeCells count="37">
    <mergeCell ref="N27:T27"/>
    <mergeCell ref="N23:T23"/>
    <mergeCell ref="N24:T24"/>
    <mergeCell ref="N25:T25"/>
    <mergeCell ref="T12:T13"/>
    <mergeCell ref="Q12:S12"/>
    <mergeCell ref="N12:P12"/>
    <mergeCell ref="A12:A13"/>
    <mergeCell ref="D7:L7"/>
    <mergeCell ref="L12:M12"/>
    <mergeCell ref="E12:E13"/>
    <mergeCell ref="N26:T26"/>
    <mergeCell ref="I9:O9"/>
    <mergeCell ref="H12:H13"/>
    <mergeCell ref="G12:G13"/>
    <mergeCell ref="A22:T22"/>
    <mergeCell ref="B12:B13"/>
    <mergeCell ref="J12:J13"/>
    <mergeCell ref="D12:D13"/>
    <mergeCell ref="F12:F13"/>
    <mergeCell ref="I12:I13"/>
    <mergeCell ref="K12:K13"/>
    <mergeCell ref="C12:C13"/>
    <mergeCell ref="A11:T11"/>
    <mergeCell ref="A9:B9"/>
    <mergeCell ref="A1:D2"/>
    <mergeCell ref="E1:F1"/>
    <mergeCell ref="E2:F2"/>
    <mergeCell ref="A5:T5"/>
    <mergeCell ref="D9:E9"/>
    <mergeCell ref="A7:B7"/>
    <mergeCell ref="S1:T1"/>
    <mergeCell ref="S2:T2"/>
    <mergeCell ref="Q1:R1"/>
    <mergeCell ref="Q2:R2"/>
    <mergeCell ref="G1:P1"/>
    <mergeCell ref="G2:P2"/>
  </mergeCells>
  <phoneticPr fontId="5" type="noConversion"/>
  <dataValidations count="12">
    <dataValidation type="list" allowBlank="1" showInputMessage="1" showErrorMessage="1" sqref="F23:F27">
      <formula1>IF(E23=$X$5,normativas,IF(E23=$AC$5,administrativas,Tecnológica))</formula1>
    </dataValidation>
    <dataValidation type="date" operator="greaterThan" allowBlank="1" showInputMessage="1" showErrorMessage="1" sqref="L23:M27 L20:M21 L14:M14 M16">
      <formula1>41275</formula1>
    </dataValidation>
    <dataValidation showInputMessage="1" showErrorMessage="1" sqref="G23:H27 C14:C21 C23:C27 K14:K21"/>
    <dataValidation type="list" allowBlank="1" showInputMessage="1" showErrorMessage="1" sqref="D23:D27 D14:D21">
      <formula1>clases</formula1>
    </dataValidation>
    <dataValidation type="list" allowBlank="1" showDropDown="1" showErrorMessage="1" promptTitle="Departamento" prompt="Seleccione eldepartamenton de acuerdo a las opciones relacionadas." sqref="K10">
      <formula1>$E$130:$E$161</formula1>
    </dataValidation>
    <dataValidation type="list" allowBlank="1" showInputMessage="1" showErrorMessage="1" sqref="D9:E9">
      <formula1>departamentos</formula1>
    </dataValidation>
    <dataValidation type="list" allowBlank="1" showInputMessage="1" showErrorMessage="1" sqref="E23:E27 E14:E18">
      <formula1>Tipo1</formula1>
    </dataValidation>
    <dataValidation type="list" allowBlank="1" showInputMessage="1" showErrorMessage="1" sqref="B23:B27 B14:B21">
      <formula1>TRAMITES</formula1>
    </dataValidation>
    <dataValidation type="list" allowBlank="1" showInputMessage="1" showErrorMessage="1" sqref="F14:F17">
      <formula1>IF(E14=#REF!,normativas,IF(E14=#REF!,administrativas,Tecnológica))</formula1>
    </dataValidation>
    <dataValidation type="list" allowBlank="1" showInputMessage="1" showErrorMessage="1" sqref="N14:R21">
      <formula1>Admin</formula1>
    </dataValidation>
    <dataValidation type="list" allowBlank="1" showInputMessage="1" showErrorMessage="1" sqref="F18">
      <formula1>IF(E18=#REF!,normativas,IF(E18=#REF!,administrativas,Tecnológica))</formula1>
    </dataValidation>
    <dataValidation type="list" allowBlank="1" showInputMessage="1" showErrorMessage="1" sqref="E19:E21">
      <formula1>Tipos</formula1>
    </dataValidation>
  </dataValidations>
  <pageMargins left="0.27559055118110237" right="0.19685039370078741" top="0.31496062992125984" bottom="0.47244094488188981" header="0.31496062992125984" footer="0.23622047244094491"/>
  <pageSetup paperSize="137" scale="29" orientation="landscape" r:id="rId1"/>
  <headerFooter alignWithMargins="0">
    <oddFooter>&amp;R&amp;7Fecha de Versión 10 de junio de 2019</oddFooter>
  </headerFooter>
  <rowBreaks count="1" manualBreakCount="1">
    <brk id="27" max="14"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58"/>
  <sheetViews>
    <sheetView showGridLines="0" view="pageBreakPreview" zoomScaleNormal="55" zoomScaleSheetLayoutView="100" workbookViewId="0">
      <selection activeCell="D212" sqref="D212"/>
    </sheetView>
  </sheetViews>
  <sheetFormatPr baseColWidth="10" defaultColWidth="0" defaultRowHeight="12.75" customHeight="1" zeroHeight="1" x14ac:dyDescent="0.25"/>
  <cols>
    <col min="1" max="1" width="2.7265625" customWidth="1"/>
    <col min="2" max="2" width="2" customWidth="1"/>
    <col min="3" max="3" width="18.1796875" customWidth="1"/>
    <col min="4" max="4" width="52.7265625" customWidth="1"/>
    <col min="5" max="5" width="51.7265625" customWidth="1"/>
    <col min="6" max="6" width="3.54296875" customWidth="1"/>
    <col min="7" max="7" width="2.1796875" hidden="1" customWidth="1"/>
    <col min="8" max="16384" width="11.453125" hidden="1"/>
  </cols>
  <sheetData>
    <row r="1" spans="1:6" ht="13" thickBot="1" x14ac:dyDescent="0.3">
      <c r="C1" s="58"/>
      <c r="D1" s="58"/>
      <c r="E1" s="58"/>
      <c r="F1" s="18"/>
    </row>
    <row r="2" spans="1:6" ht="15.75" customHeight="1" thickTop="1" x14ac:dyDescent="0.25">
      <c r="B2" s="59"/>
      <c r="C2" s="299" t="s">
        <v>110</v>
      </c>
      <c r="D2" s="299"/>
      <c r="E2" s="299"/>
      <c r="F2" s="60"/>
    </row>
    <row r="3" spans="1:6" ht="20.25" customHeight="1" thickBot="1" x14ac:dyDescent="0.3">
      <c r="A3" s="1"/>
      <c r="B3" s="61"/>
      <c r="C3" s="300" t="s">
        <v>111</v>
      </c>
      <c r="D3" s="300"/>
      <c r="E3" s="300"/>
      <c r="F3" s="62"/>
    </row>
    <row r="4" spans="1:6" ht="13" customHeight="1" thickTop="1" x14ac:dyDescent="0.25">
      <c r="A4" s="1"/>
      <c r="B4" s="61"/>
      <c r="C4" s="301" t="s">
        <v>120</v>
      </c>
      <c r="D4" s="302"/>
      <c r="E4" s="303"/>
      <c r="F4" s="63"/>
    </row>
    <row r="5" spans="1:6" ht="17.25" customHeight="1" x14ac:dyDescent="0.25">
      <c r="A5" s="1"/>
      <c r="B5" s="61"/>
      <c r="C5" s="304" t="s">
        <v>449</v>
      </c>
      <c r="D5" s="305"/>
      <c r="E5" s="306"/>
      <c r="F5" s="63"/>
    </row>
    <row r="6" spans="1:6" ht="13" customHeight="1" x14ac:dyDescent="0.25">
      <c r="A6" s="1"/>
      <c r="B6" s="61"/>
      <c r="C6" s="307" t="s">
        <v>450</v>
      </c>
      <c r="D6" s="308"/>
      <c r="E6" s="309"/>
      <c r="F6" s="63"/>
    </row>
    <row r="7" spans="1:6" ht="16" customHeight="1" x14ac:dyDescent="0.25">
      <c r="A7" s="1"/>
      <c r="B7" s="61"/>
      <c r="C7" s="310" t="s">
        <v>322</v>
      </c>
      <c r="D7" s="311"/>
      <c r="E7" s="312"/>
      <c r="F7" s="63"/>
    </row>
    <row r="8" spans="1:6" ht="16" customHeight="1" x14ac:dyDescent="0.25">
      <c r="A8" s="1"/>
      <c r="B8" s="61"/>
      <c r="C8" s="313" t="s">
        <v>327</v>
      </c>
      <c r="D8" s="311"/>
      <c r="E8" s="314"/>
      <c r="F8" s="63"/>
    </row>
    <row r="9" spans="1:6" ht="16" customHeight="1" x14ac:dyDescent="0.25">
      <c r="A9" s="1"/>
      <c r="B9" s="61"/>
      <c r="C9" s="313" t="s">
        <v>328</v>
      </c>
      <c r="D9" s="311"/>
      <c r="E9" s="314"/>
      <c r="F9" s="64"/>
    </row>
    <row r="10" spans="1:6" ht="18" customHeight="1" x14ac:dyDescent="0.25">
      <c r="A10" s="1"/>
      <c r="B10" s="61"/>
      <c r="C10" s="313" t="s">
        <v>122</v>
      </c>
      <c r="D10" s="311"/>
      <c r="E10" s="314"/>
      <c r="F10" s="64"/>
    </row>
    <row r="11" spans="1:6" ht="17.25" customHeight="1" x14ac:dyDescent="0.25">
      <c r="A11" s="1"/>
      <c r="B11" s="61"/>
      <c r="C11" s="313" t="s">
        <v>121</v>
      </c>
      <c r="D11" s="311"/>
      <c r="E11" s="314"/>
      <c r="F11" s="64"/>
    </row>
    <row r="12" spans="1:6" ht="3.75" customHeight="1" thickBot="1" x14ac:dyDescent="0.3">
      <c r="A12" s="65"/>
      <c r="B12" s="66"/>
      <c r="C12" s="67"/>
      <c r="D12" s="67"/>
      <c r="E12" s="67"/>
      <c r="F12" s="68"/>
    </row>
    <row r="13" spans="1:6" ht="15.75" customHeight="1" thickTop="1" thickBot="1" x14ac:dyDescent="0.3">
      <c r="A13" s="65"/>
      <c r="B13" s="66"/>
      <c r="C13" s="266" t="s">
        <v>326</v>
      </c>
      <c r="D13" s="267"/>
      <c r="E13" s="268"/>
      <c r="F13" s="68"/>
    </row>
    <row r="14" spans="1:6" ht="14.5" x14ac:dyDescent="0.25">
      <c r="A14" s="69"/>
      <c r="B14" s="70"/>
      <c r="C14" s="315" t="s">
        <v>123</v>
      </c>
      <c r="D14" s="316"/>
      <c r="E14" s="317"/>
      <c r="F14" s="71"/>
    </row>
    <row r="15" spans="1:6" ht="14.5" x14ac:dyDescent="0.25">
      <c r="A15" s="69"/>
      <c r="B15" s="70"/>
      <c r="C15" s="281" t="s">
        <v>345</v>
      </c>
      <c r="D15" s="281"/>
      <c r="E15" s="281"/>
      <c r="F15" s="71"/>
    </row>
    <row r="16" spans="1:6" ht="82.5" customHeight="1" x14ac:dyDescent="0.25">
      <c r="A16" s="69"/>
      <c r="B16" s="70"/>
      <c r="C16" s="281" t="s">
        <v>346</v>
      </c>
      <c r="D16" s="281"/>
      <c r="E16" s="281"/>
      <c r="F16" s="71"/>
    </row>
    <row r="17" spans="1:6" ht="44.25" customHeight="1" x14ac:dyDescent="0.25">
      <c r="A17" s="69"/>
      <c r="B17" s="70"/>
      <c r="C17" s="282" t="s">
        <v>112</v>
      </c>
      <c r="D17" s="283"/>
      <c r="E17" s="284"/>
      <c r="F17" s="71"/>
    </row>
    <row r="18" spans="1:6" ht="3" customHeight="1" x14ac:dyDescent="0.35">
      <c r="B18" s="72"/>
      <c r="C18" s="89"/>
      <c r="D18" s="90"/>
      <c r="E18" s="73"/>
      <c r="F18" s="74"/>
    </row>
    <row r="19" spans="1:6" ht="14.5" x14ac:dyDescent="0.35">
      <c r="B19" s="72"/>
      <c r="C19" s="75" t="s">
        <v>73</v>
      </c>
      <c r="D19" s="76" t="s">
        <v>58</v>
      </c>
      <c r="E19" s="77" t="s">
        <v>347</v>
      </c>
      <c r="F19" s="74"/>
    </row>
    <row r="20" spans="1:6" ht="15" customHeight="1" x14ac:dyDescent="0.35">
      <c r="B20" s="72"/>
      <c r="C20" s="285" t="s">
        <v>353</v>
      </c>
      <c r="D20" s="78" t="s">
        <v>336</v>
      </c>
      <c r="E20" s="287" t="s">
        <v>371</v>
      </c>
      <c r="F20" s="74"/>
    </row>
    <row r="21" spans="1:6" ht="15" customHeight="1" x14ac:dyDescent="0.35">
      <c r="B21" s="72"/>
      <c r="C21" s="286"/>
      <c r="D21" s="78" t="s">
        <v>338</v>
      </c>
      <c r="E21" s="288"/>
      <c r="F21" s="74"/>
    </row>
    <row r="22" spans="1:6" ht="15" customHeight="1" x14ac:dyDescent="0.35">
      <c r="B22" s="72"/>
      <c r="C22" s="286"/>
      <c r="D22" s="78" t="s">
        <v>340</v>
      </c>
      <c r="E22" s="288"/>
      <c r="F22" s="74"/>
    </row>
    <row r="23" spans="1:6" ht="15" customHeight="1" x14ac:dyDescent="0.35">
      <c r="B23" s="72"/>
      <c r="C23" s="286"/>
      <c r="D23" s="78" t="s">
        <v>341</v>
      </c>
      <c r="E23" s="288"/>
      <c r="F23" s="74"/>
    </row>
    <row r="24" spans="1:6" ht="15" customHeight="1" x14ac:dyDescent="0.35">
      <c r="B24" s="72"/>
      <c r="C24" s="286"/>
      <c r="D24" s="78" t="s">
        <v>90</v>
      </c>
      <c r="E24" s="288"/>
      <c r="F24" s="74"/>
    </row>
    <row r="25" spans="1:6" ht="15" customHeight="1" x14ac:dyDescent="0.35">
      <c r="B25" s="72"/>
      <c r="C25" s="289" t="s">
        <v>354</v>
      </c>
      <c r="D25" s="79" t="s">
        <v>337</v>
      </c>
      <c r="E25" s="288"/>
      <c r="F25" s="74"/>
    </row>
    <row r="26" spans="1:6" ht="15" customHeight="1" x14ac:dyDescent="0.35">
      <c r="B26" s="72"/>
      <c r="C26" s="289"/>
      <c r="D26" s="79" t="s">
        <v>339</v>
      </c>
      <c r="E26" s="288"/>
      <c r="F26" s="74"/>
    </row>
    <row r="27" spans="1:6" ht="15" customHeight="1" x14ac:dyDescent="0.35">
      <c r="B27" s="72"/>
      <c r="C27" s="289"/>
      <c r="D27" s="79" t="s">
        <v>329</v>
      </c>
      <c r="E27" s="288"/>
      <c r="F27" s="74"/>
    </row>
    <row r="28" spans="1:6" ht="15" customHeight="1" x14ac:dyDescent="0.35">
      <c r="B28" s="72"/>
      <c r="C28" s="289"/>
      <c r="D28" s="79" t="s">
        <v>348</v>
      </c>
      <c r="E28" s="288"/>
      <c r="F28" s="74"/>
    </row>
    <row r="29" spans="1:6" ht="15" customHeight="1" x14ac:dyDescent="0.35">
      <c r="B29" s="72"/>
      <c r="C29" s="289"/>
      <c r="D29" s="79" t="s">
        <v>349</v>
      </c>
      <c r="E29" s="288"/>
      <c r="F29" s="74"/>
    </row>
    <row r="30" spans="1:6" ht="15" customHeight="1" x14ac:dyDescent="0.35">
      <c r="B30" s="72"/>
      <c r="C30" s="289"/>
      <c r="D30" s="79" t="s">
        <v>355</v>
      </c>
      <c r="E30" s="288"/>
      <c r="F30" s="74"/>
    </row>
    <row r="31" spans="1:6" ht="15" customHeight="1" x14ac:dyDescent="0.35">
      <c r="B31" s="72"/>
      <c r="C31" s="289"/>
      <c r="D31" s="79" t="s">
        <v>356</v>
      </c>
      <c r="E31" s="288"/>
      <c r="F31" s="74"/>
    </row>
    <row r="32" spans="1:6" ht="15" customHeight="1" x14ac:dyDescent="0.35">
      <c r="B32" s="72"/>
      <c r="C32" s="298" t="s">
        <v>357</v>
      </c>
      <c r="D32" s="80" t="s">
        <v>84</v>
      </c>
      <c r="E32" s="288"/>
      <c r="F32" s="74"/>
    </row>
    <row r="33" spans="1:6" ht="14.5" x14ac:dyDescent="0.35">
      <c r="B33" s="72"/>
      <c r="C33" s="298"/>
      <c r="D33" s="80" t="s">
        <v>85</v>
      </c>
      <c r="E33" s="288"/>
      <c r="F33" s="74"/>
    </row>
    <row r="34" spans="1:6" ht="14.5" x14ac:dyDescent="0.35">
      <c r="B34" s="72"/>
      <c r="C34" s="298"/>
      <c r="D34" s="80" t="s">
        <v>113</v>
      </c>
      <c r="E34" s="288"/>
      <c r="F34" s="74"/>
    </row>
    <row r="35" spans="1:6" ht="26.25" customHeight="1" x14ac:dyDescent="0.35">
      <c r="B35" s="72"/>
      <c r="C35" s="298"/>
      <c r="D35" s="80" t="s">
        <v>358</v>
      </c>
      <c r="E35" s="288"/>
      <c r="F35" s="74"/>
    </row>
    <row r="36" spans="1:6" ht="14.25" customHeight="1" x14ac:dyDescent="0.35">
      <c r="B36" s="72"/>
      <c r="C36" s="298"/>
      <c r="D36" s="80" t="s">
        <v>114</v>
      </c>
      <c r="E36" s="288"/>
      <c r="F36" s="74"/>
    </row>
    <row r="37" spans="1:6" ht="14.25" customHeight="1" x14ac:dyDescent="0.35">
      <c r="B37" s="72"/>
      <c r="C37" s="298"/>
      <c r="D37" s="80" t="s">
        <v>359</v>
      </c>
      <c r="E37" s="297"/>
      <c r="F37" s="74"/>
    </row>
    <row r="38" spans="1:6" ht="31.5" customHeight="1" x14ac:dyDescent="0.25">
      <c r="A38" s="69"/>
      <c r="B38" s="70"/>
      <c r="C38" s="253" t="s">
        <v>115</v>
      </c>
      <c r="D38" s="254"/>
      <c r="E38" s="255"/>
      <c r="F38" s="71"/>
    </row>
    <row r="39" spans="1:6" ht="31.5" customHeight="1" x14ac:dyDescent="0.25">
      <c r="A39" s="69"/>
      <c r="B39" s="70"/>
      <c r="C39" s="256" t="s">
        <v>350</v>
      </c>
      <c r="D39" s="257"/>
      <c r="E39" s="258"/>
      <c r="F39" s="71"/>
    </row>
    <row r="40" spans="1:6" ht="26.25" customHeight="1" x14ac:dyDescent="0.25">
      <c r="A40" s="69"/>
      <c r="B40" s="70"/>
      <c r="C40" s="256" t="s">
        <v>372</v>
      </c>
      <c r="D40" s="257"/>
      <c r="E40" s="258"/>
      <c r="F40" s="71"/>
    </row>
    <row r="41" spans="1:6" ht="32.15" customHeight="1" thickBot="1" x14ac:dyDescent="0.3">
      <c r="A41" s="69"/>
      <c r="B41" s="70"/>
      <c r="C41" s="259" t="s">
        <v>124</v>
      </c>
      <c r="D41" s="260"/>
      <c r="E41" s="261"/>
      <c r="F41" s="71"/>
    </row>
    <row r="42" spans="1:6" ht="5.15" customHeight="1" thickTop="1" x14ac:dyDescent="0.25">
      <c r="A42" s="69"/>
      <c r="B42" s="70"/>
      <c r="C42" s="81"/>
      <c r="D42" s="81"/>
      <c r="E42" s="81"/>
      <c r="F42" s="71"/>
    </row>
    <row r="43" spans="1:6" ht="15.5" hidden="1" thickTop="1" thickBot="1" x14ac:dyDescent="0.3">
      <c r="A43" s="69"/>
      <c r="B43" s="70"/>
      <c r="C43" s="262" t="s">
        <v>119</v>
      </c>
      <c r="D43" s="263"/>
      <c r="E43" s="264"/>
      <c r="F43" s="71"/>
    </row>
    <row r="44" spans="1:6" ht="40.5" hidden="1" customHeight="1" x14ac:dyDescent="0.25">
      <c r="A44" s="69"/>
      <c r="B44" s="70"/>
      <c r="C44" s="240" t="s">
        <v>360</v>
      </c>
      <c r="D44" s="241"/>
      <c r="E44" s="242"/>
      <c r="F44" s="71"/>
    </row>
    <row r="45" spans="1:6" ht="51.75" customHeight="1" x14ac:dyDescent="0.25">
      <c r="A45" s="69"/>
      <c r="B45" s="70"/>
      <c r="C45" s="243" t="s">
        <v>361</v>
      </c>
      <c r="D45" s="244"/>
      <c r="E45" s="245"/>
      <c r="F45" s="71"/>
    </row>
    <row r="46" spans="1:6" ht="28" hidden="1" customHeight="1" thickBot="1" x14ac:dyDescent="0.3">
      <c r="B46" s="82"/>
      <c r="C46" s="265" t="s">
        <v>351</v>
      </c>
      <c r="D46" s="265"/>
      <c r="E46" s="265"/>
      <c r="F46" s="83"/>
    </row>
    <row r="47" spans="1:6" ht="4.5" customHeight="1" thickBot="1" x14ac:dyDescent="0.3">
      <c r="B47" s="72"/>
      <c r="C47" s="84"/>
      <c r="D47" s="84"/>
      <c r="E47" s="84"/>
      <c r="F47" s="85"/>
    </row>
    <row r="48" spans="1:6" ht="24.75" customHeight="1" thickTop="1" thickBot="1" x14ac:dyDescent="0.3">
      <c r="A48" s="65"/>
      <c r="B48" s="66"/>
      <c r="C48" s="266" t="s">
        <v>125</v>
      </c>
      <c r="D48" s="267"/>
      <c r="E48" s="268"/>
      <c r="F48" s="68"/>
    </row>
    <row r="49" spans="1:6" ht="15.75" customHeight="1" thickBot="1" x14ac:dyDescent="0.3">
      <c r="B49" s="72"/>
      <c r="C49" s="269" t="s">
        <v>105</v>
      </c>
      <c r="D49" s="270"/>
      <c r="E49" s="271"/>
      <c r="F49" s="85"/>
    </row>
    <row r="50" spans="1:6" ht="15" customHeight="1" x14ac:dyDescent="0.25">
      <c r="A50" s="69"/>
      <c r="B50" s="70"/>
      <c r="C50" s="272" t="s">
        <v>126</v>
      </c>
      <c r="D50" s="273"/>
      <c r="E50" s="274"/>
      <c r="F50" s="71"/>
    </row>
    <row r="51" spans="1:6" ht="52" customHeight="1" x14ac:dyDescent="0.25">
      <c r="B51" s="72"/>
      <c r="C51" s="250" t="s">
        <v>118</v>
      </c>
      <c r="D51" s="251"/>
      <c r="E51" s="252"/>
      <c r="F51" s="85"/>
    </row>
    <row r="52" spans="1:6" ht="52" customHeight="1" x14ac:dyDescent="0.25">
      <c r="B52" s="72"/>
      <c r="C52" s="278" t="s">
        <v>116</v>
      </c>
      <c r="D52" s="279"/>
      <c r="E52" s="280"/>
      <c r="F52" s="85"/>
    </row>
    <row r="53" spans="1:6" ht="80.25" customHeight="1" x14ac:dyDescent="0.25">
      <c r="A53" s="69"/>
      <c r="B53" s="70"/>
      <c r="C53" s="281" t="s">
        <v>346</v>
      </c>
      <c r="D53" s="281"/>
      <c r="E53" s="281"/>
      <c r="F53" s="71"/>
    </row>
    <row r="54" spans="1:6" ht="44.25" customHeight="1" x14ac:dyDescent="0.25">
      <c r="A54" s="69"/>
      <c r="B54" s="70"/>
      <c r="C54" s="282" t="s">
        <v>112</v>
      </c>
      <c r="D54" s="283"/>
      <c r="E54" s="284"/>
      <c r="F54" s="71"/>
    </row>
    <row r="55" spans="1:6" ht="3" customHeight="1" x14ac:dyDescent="0.35">
      <c r="B55" s="72"/>
      <c r="C55" s="89"/>
      <c r="D55" s="90"/>
      <c r="E55" s="73"/>
      <c r="F55" s="74"/>
    </row>
    <row r="56" spans="1:6" ht="14.5" x14ac:dyDescent="0.35">
      <c r="B56" s="72"/>
      <c r="C56" s="75" t="s">
        <v>73</v>
      </c>
      <c r="D56" s="76" t="s">
        <v>58</v>
      </c>
      <c r="E56" s="77" t="s">
        <v>347</v>
      </c>
      <c r="F56" s="74"/>
    </row>
    <row r="57" spans="1:6" ht="14.5" x14ac:dyDescent="0.35">
      <c r="B57" s="72"/>
      <c r="C57" s="285" t="s">
        <v>353</v>
      </c>
      <c r="D57" s="5" t="s">
        <v>420</v>
      </c>
      <c r="E57" s="287" t="s">
        <v>362</v>
      </c>
      <c r="F57" s="74"/>
    </row>
    <row r="58" spans="1:6" ht="14.5" x14ac:dyDescent="0.35">
      <c r="B58" s="72"/>
      <c r="C58" s="286"/>
      <c r="D58" s="78" t="s">
        <v>419</v>
      </c>
      <c r="E58" s="288"/>
      <c r="F58" s="74"/>
    </row>
    <row r="59" spans="1:6" ht="14.5" x14ac:dyDescent="0.35">
      <c r="B59" s="72"/>
      <c r="C59" s="286"/>
      <c r="D59" s="78" t="s">
        <v>421</v>
      </c>
      <c r="E59" s="288"/>
      <c r="F59" s="74"/>
    </row>
    <row r="60" spans="1:6" ht="14.5" x14ac:dyDescent="0.35">
      <c r="B60" s="72"/>
      <c r="C60" s="286"/>
      <c r="D60" s="78" t="s">
        <v>422</v>
      </c>
      <c r="E60" s="288"/>
      <c r="F60" s="74"/>
    </row>
    <row r="61" spans="1:6" ht="14.5" x14ac:dyDescent="0.35">
      <c r="B61" s="72"/>
      <c r="C61" s="286"/>
      <c r="D61" s="78" t="s">
        <v>423</v>
      </c>
      <c r="E61" s="288"/>
      <c r="F61" s="74"/>
    </row>
    <row r="62" spans="1:6" ht="25" x14ac:dyDescent="0.35">
      <c r="B62" s="72"/>
      <c r="C62" s="286"/>
      <c r="D62" s="78" t="s">
        <v>438</v>
      </c>
      <c r="E62" s="288"/>
      <c r="F62" s="74"/>
    </row>
    <row r="63" spans="1:6" ht="14.5" x14ac:dyDescent="0.35">
      <c r="B63" s="72"/>
      <c r="C63" s="286"/>
      <c r="D63" s="120" t="s">
        <v>433</v>
      </c>
      <c r="E63" s="288"/>
      <c r="F63" s="74"/>
    </row>
    <row r="64" spans="1:6" ht="14.5" x14ac:dyDescent="0.35">
      <c r="B64" s="72"/>
      <c r="C64" s="286"/>
      <c r="D64" s="120" t="s">
        <v>434</v>
      </c>
      <c r="E64" s="288"/>
      <c r="F64" s="74"/>
    </row>
    <row r="65" spans="2:6" ht="14.5" x14ac:dyDescent="0.35">
      <c r="B65" s="72"/>
      <c r="C65" s="286"/>
      <c r="D65" s="78" t="s">
        <v>416</v>
      </c>
      <c r="E65" s="288"/>
      <c r="F65" s="74"/>
    </row>
    <row r="66" spans="2:6" ht="14.5" x14ac:dyDescent="0.35">
      <c r="B66" s="72"/>
      <c r="C66" s="286"/>
      <c r="D66" s="78" t="s">
        <v>424</v>
      </c>
      <c r="E66" s="288"/>
      <c r="F66" s="74"/>
    </row>
    <row r="67" spans="2:6" ht="14.5" x14ac:dyDescent="0.35">
      <c r="B67" s="72"/>
      <c r="C67" s="286"/>
      <c r="D67" s="78" t="s">
        <v>425</v>
      </c>
      <c r="E67" s="288"/>
      <c r="F67" s="74"/>
    </row>
    <row r="68" spans="2:6" ht="14.5" x14ac:dyDescent="0.35">
      <c r="B68" s="72"/>
      <c r="C68" s="289" t="s">
        <v>354</v>
      </c>
      <c r="D68" s="121" t="s">
        <v>411</v>
      </c>
      <c r="E68" s="288"/>
      <c r="F68" s="74"/>
    </row>
    <row r="69" spans="2:6" ht="14.5" x14ac:dyDescent="0.35">
      <c r="B69" s="72"/>
      <c r="C69" s="289"/>
      <c r="D69" s="121" t="s">
        <v>412</v>
      </c>
      <c r="E69" s="288"/>
      <c r="F69" s="74"/>
    </row>
    <row r="70" spans="2:6" ht="14.5" x14ac:dyDescent="0.35">
      <c r="B70" s="72"/>
      <c r="C70" s="289"/>
      <c r="D70" s="121" t="s">
        <v>413</v>
      </c>
      <c r="E70" s="288"/>
      <c r="F70" s="74"/>
    </row>
    <row r="71" spans="2:6" ht="14.5" x14ac:dyDescent="0.35">
      <c r="B71" s="72"/>
      <c r="C71" s="289"/>
      <c r="D71" s="121" t="s">
        <v>435</v>
      </c>
      <c r="E71" s="288"/>
      <c r="F71" s="74"/>
    </row>
    <row r="72" spans="2:6" ht="14.5" x14ac:dyDescent="0.35">
      <c r="B72" s="72"/>
      <c r="C72" s="289"/>
      <c r="D72" s="121" t="s">
        <v>407</v>
      </c>
      <c r="E72" s="288"/>
      <c r="F72" s="74"/>
    </row>
    <row r="73" spans="2:6" ht="25" x14ac:dyDescent="0.35">
      <c r="B73" s="72"/>
      <c r="C73" s="289"/>
      <c r="D73" s="121" t="s">
        <v>408</v>
      </c>
      <c r="E73" s="288"/>
      <c r="F73" s="74"/>
    </row>
    <row r="74" spans="2:6" ht="14.5" x14ac:dyDescent="0.35">
      <c r="B74" s="72"/>
      <c r="C74" s="289"/>
      <c r="D74" s="121" t="s">
        <v>414</v>
      </c>
      <c r="E74" s="288"/>
      <c r="F74" s="74"/>
    </row>
    <row r="75" spans="2:6" ht="14.5" x14ac:dyDescent="0.35">
      <c r="B75" s="72"/>
      <c r="C75" s="289"/>
      <c r="D75" s="121" t="s">
        <v>415</v>
      </c>
      <c r="E75" s="288"/>
      <c r="F75" s="74"/>
    </row>
    <row r="76" spans="2:6" ht="14.5" x14ac:dyDescent="0.35">
      <c r="B76" s="72"/>
      <c r="C76" s="289"/>
      <c r="D76" s="122" t="s">
        <v>416</v>
      </c>
      <c r="E76" s="288"/>
      <c r="F76" s="74"/>
    </row>
    <row r="77" spans="2:6" ht="14.5" x14ac:dyDescent="0.35">
      <c r="B77" s="72"/>
      <c r="C77" s="289"/>
      <c r="D77" s="122" t="s">
        <v>424</v>
      </c>
      <c r="E77" s="288"/>
      <c r="F77" s="74"/>
    </row>
    <row r="78" spans="2:6" ht="14.5" x14ac:dyDescent="0.35">
      <c r="B78" s="72"/>
      <c r="C78" s="289"/>
      <c r="D78" s="121" t="s">
        <v>417</v>
      </c>
      <c r="E78" s="288"/>
      <c r="F78" s="74"/>
    </row>
    <row r="79" spans="2:6" ht="14.5" x14ac:dyDescent="0.35">
      <c r="B79" s="72"/>
      <c r="C79" s="289"/>
      <c r="D79" s="121" t="s">
        <v>436</v>
      </c>
      <c r="E79" s="288"/>
      <c r="F79" s="74"/>
    </row>
    <row r="80" spans="2:6" ht="14.5" x14ac:dyDescent="0.35">
      <c r="B80" s="72"/>
      <c r="C80" s="289"/>
      <c r="D80" s="121" t="s">
        <v>418</v>
      </c>
      <c r="E80" s="288"/>
      <c r="F80" s="74"/>
    </row>
    <row r="81" spans="2:6" ht="14.5" x14ac:dyDescent="0.35">
      <c r="B81" s="72"/>
      <c r="C81" s="289"/>
      <c r="D81" s="121" t="s">
        <v>419</v>
      </c>
      <c r="E81" s="288"/>
      <c r="F81" s="74"/>
    </row>
    <row r="82" spans="2:6" ht="14.5" x14ac:dyDescent="0.35">
      <c r="B82" s="72"/>
      <c r="C82" s="290" t="s">
        <v>363</v>
      </c>
      <c r="D82" s="123" t="s">
        <v>89</v>
      </c>
      <c r="E82" s="292" t="s">
        <v>364</v>
      </c>
      <c r="F82" s="74"/>
    </row>
    <row r="83" spans="2:6" ht="14.5" x14ac:dyDescent="0.35">
      <c r="B83" s="72"/>
      <c r="C83" s="291"/>
      <c r="D83" s="86" t="s">
        <v>426</v>
      </c>
      <c r="E83" s="293"/>
      <c r="F83" s="74"/>
    </row>
    <row r="84" spans="2:6" ht="14.5" x14ac:dyDescent="0.35">
      <c r="B84" s="72"/>
      <c r="C84" s="291"/>
      <c r="D84" s="86" t="s">
        <v>84</v>
      </c>
      <c r="E84" s="293"/>
      <c r="F84" s="74"/>
    </row>
    <row r="85" spans="2:6" ht="14.5" x14ac:dyDescent="0.35">
      <c r="B85" s="72"/>
      <c r="C85" s="291"/>
      <c r="D85" s="86" t="s">
        <v>427</v>
      </c>
      <c r="E85" s="293"/>
      <c r="F85" s="74"/>
    </row>
    <row r="86" spans="2:6" ht="14.5" x14ac:dyDescent="0.35">
      <c r="B86" s="72"/>
      <c r="C86" s="291"/>
      <c r="D86" s="86" t="s">
        <v>85</v>
      </c>
      <c r="E86" s="293"/>
      <c r="F86" s="74"/>
    </row>
    <row r="87" spans="2:6" ht="14.5" x14ac:dyDescent="0.35">
      <c r="B87" s="72"/>
      <c r="C87" s="291"/>
      <c r="D87" s="86" t="s">
        <v>434</v>
      </c>
      <c r="E87" s="293"/>
      <c r="F87" s="74"/>
    </row>
    <row r="88" spans="2:6" ht="14.5" x14ac:dyDescent="0.35">
      <c r="B88" s="72"/>
      <c r="C88" s="291"/>
      <c r="D88" s="86" t="s">
        <v>428</v>
      </c>
      <c r="E88" s="293"/>
      <c r="F88" s="74"/>
    </row>
    <row r="89" spans="2:6" ht="14.5" x14ac:dyDescent="0.35">
      <c r="B89" s="72"/>
      <c r="C89" s="291"/>
      <c r="D89" s="86" t="s">
        <v>439</v>
      </c>
      <c r="E89" s="293"/>
      <c r="F89" s="74"/>
    </row>
    <row r="90" spans="2:6" ht="14.5" x14ac:dyDescent="0.35">
      <c r="B90" s="72"/>
      <c r="C90" s="291"/>
      <c r="D90" s="86" t="s">
        <v>101</v>
      </c>
      <c r="E90" s="293"/>
      <c r="F90" s="74"/>
    </row>
    <row r="91" spans="2:6" ht="14.5" x14ac:dyDescent="0.35">
      <c r="B91" s="72"/>
      <c r="C91" s="291"/>
      <c r="D91" s="86" t="s">
        <v>429</v>
      </c>
      <c r="E91" s="293"/>
      <c r="F91" s="74"/>
    </row>
    <row r="92" spans="2:6" ht="14.5" x14ac:dyDescent="0.35">
      <c r="B92" s="72"/>
      <c r="C92" s="291"/>
      <c r="D92" s="86" t="s">
        <v>430</v>
      </c>
      <c r="E92" s="293"/>
      <c r="F92" s="74"/>
    </row>
    <row r="93" spans="2:6" ht="14.5" x14ac:dyDescent="0.35">
      <c r="B93" s="72"/>
      <c r="C93" s="291"/>
      <c r="D93" s="86" t="s">
        <v>114</v>
      </c>
      <c r="E93" s="293"/>
      <c r="F93" s="74"/>
    </row>
    <row r="94" spans="2:6" ht="14.5" x14ac:dyDescent="0.35">
      <c r="B94" s="72"/>
      <c r="C94" s="291"/>
      <c r="D94" s="86" t="s">
        <v>431</v>
      </c>
      <c r="E94" s="293"/>
      <c r="F94" s="74"/>
    </row>
    <row r="95" spans="2:6" ht="14.5" x14ac:dyDescent="0.35">
      <c r="B95" s="72"/>
      <c r="C95" s="291"/>
      <c r="D95" s="86" t="s">
        <v>432</v>
      </c>
      <c r="E95" s="293"/>
      <c r="F95" s="74"/>
    </row>
    <row r="96" spans="2:6" ht="14.5" x14ac:dyDescent="0.35">
      <c r="B96" s="72"/>
      <c r="C96" s="291"/>
      <c r="D96" s="86" t="s">
        <v>440</v>
      </c>
      <c r="E96" s="293"/>
      <c r="F96" s="74"/>
    </row>
    <row r="97" spans="1:6" ht="14.5" x14ac:dyDescent="0.35">
      <c r="B97" s="72"/>
      <c r="C97" s="291"/>
      <c r="D97" s="86" t="s">
        <v>441</v>
      </c>
      <c r="E97" s="293"/>
      <c r="F97" s="74"/>
    </row>
    <row r="98" spans="1:6" ht="26.25" customHeight="1" x14ac:dyDescent="0.25">
      <c r="A98" s="69"/>
      <c r="B98" s="70"/>
      <c r="C98" s="294" t="s">
        <v>115</v>
      </c>
      <c r="D98" s="295"/>
      <c r="E98" s="296"/>
      <c r="F98" s="71"/>
    </row>
    <row r="99" spans="1:6" ht="31.5" customHeight="1" x14ac:dyDescent="0.25">
      <c r="A99" s="69"/>
      <c r="B99" s="70"/>
      <c r="C99" s="294" t="s">
        <v>373</v>
      </c>
      <c r="D99" s="295"/>
      <c r="E99" s="296"/>
      <c r="F99" s="71"/>
    </row>
    <row r="100" spans="1:6" ht="26.25" customHeight="1" x14ac:dyDescent="0.25">
      <c r="A100" s="69"/>
      <c r="B100" s="70"/>
      <c r="C100" s="256" t="s">
        <v>374</v>
      </c>
      <c r="D100" s="257"/>
      <c r="E100" s="258"/>
      <c r="F100" s="71"/>
    </row>
    <row r="101" spans="1:6" ht="32.15" customHeight="1" thickBot="1" x14ac:dyDescent="0.3">
      <c r="A101" s="69"/>
      <c r="B101" s="70"/>
      <c r="C101" s="275" t="s">
        <v>124</v>
      </c>
      <c r="D101" s="276"/>
      <c r="E101" s="277"/>
      <c r="F101" s="71"/>
    </row>
    <row r="102" spans="1:6" ht="5.15" customHeight="1" thickTop="1" x14ac:dyDescent="0.25">
      <c r="A102" s="69"/>
      <c r="B102" s="70"/>
      <c r="C102" s="81"/>
      <c r="D102" s="81"/>
      <c r="E102" s="81"/>
      <c r="F102" s="71"/>
    </row>
    <row r="103" spans="1:6" ht="16.5" hidden="1" customHeight="1" thickTop="1" thickBot="1" x14ac:dyDescent="0.3">
      <c r="A103" s="69"/>
      <c r="B103" s="70"/>
      <c r="C103" s="237" t="s">
        <v>119</v>
      </c>
      <c r="D103" s="238"/>
      <c r="E103" s="239"/>
      <c r="F103" s="71"/>
    </row>
    <row r="104" spans="1:6" ht="40.5" hidden="1" customHeight="1" thickTop="1" x14ac:dyDescent="0.25">
      <c r="A104" s="69"/>
      <c r="B104" s="70"/>
      <c r="C104" s="240" t="s">
        <v>360</v>
      </c>
      <c r="D104" s="241"/>
      <c r="E104" s="242"/>
      <c r="F104" s="71"/>
    </row>
    <row r="105" spans="1:6" ht="51.75" customHeight="1" thickBot="1" x14ac:dyDescent="0.3">
      <c r="A105" s="69"/>
      <c r="B105" s="70"/>
      <c r="C105" s="243" t="s">
        <v>361</v>
      </c>
      <c r="D105" s="244"/>
      <c r="E105" s="245"/>
      <c r="F105" s="71"/>
    </row>
    <row r="106" spans="1:6" ht="28" customHeight="1" thickTop="1" thickBot="1" x14ac:dyDescent="0.3">
      <c r="B106" s="72"/>
      <c r="C106" s="246" t="s">
        <v>117</v>
      </c>
      <c r="D106" s="247"/>
      <c r="E106" s="248"/>
      <c r="F106" s="85"/>
    </row>
    <row r="107" spans="1:6" ht="28" hidden="1" customHeight="1" thickTop="1" x14ac:dyDescent="0.25">
      <c r="B107" s="72"/>
      <c r="C107" s="249" t="s">
        <v>323</v>
      </c>
      <c r="D107" s="249"/>
      <c r="E107" s="249"/>
      <c r="F107" s="85"/>
    </row>
    <row r="108" spans="1:6" ht="15" customHeight="1" thickTop="1" thickBot="1" x14ac:dyDescent="0.3">
      <c r="B108" s="82"/>
      <c r="C108" s="87"/>
      <c r="D108" s="87"/>
      <c r="E108" s="87"/>
      <c r="F108" s="83"/>
    </row>
    <row r="109" spans="1:6" ht="13" thickTop="1" x14ac:dyDescent="0.25">
      <c r="C109" s="58"/>
      <c r="D109" s="58"/>
      <c r="E109" s="58"/>
      <c r="F109" s="18"/>
    </row>
    <row r="110" spans="1:6" ht="12.5" x14ac:dyDescent="0.25"/>
    <row r="111" spans="1:6" ht="12.5" hidden="1" x14ac:dyDescent="0.25">
      <c r="C111" s="111" t="s">
        <v>397</v>
      </c>
    </row>
    <row r="112" spans="1:6" ht="50" hidden="1" x14ac:dyDescent="0.25">
      <c r="B112" s="112" t="s">
        <v>375</v>
      </c>
      <c r="C112" s="91" t="s">
        <v>377</v>
      </c>
      <c r="D112" s="117" t="s">
        <v>398</v>
      </c>
    </row>
    <row r="113" spans="2:5" ht="30" hidden="1" x14ac:dyDescent="0.25">
      <c r="B113" s="5" t="s">
        <v>376</v>
      </c>
      <c r="C113" s="113" t="s">
        <v>378</v>
      </c>
      <c r="D113" s="118" t="s">
        <v>402</v>
      </c>
    </row>
    <row r="114" spans="2:5" ht="50" hidden="1" x14ac:dyDescent="0.25">
      <c r="B114" s="112" t="s">
        <v>375</v>
      </c>
      <c r="C114" s="91" t="s">
        <v>379</v>
      </c>
      <c r="D114" s="118" t="s">
        <v>405</v>
      </c>
      <c r="E114" s="116"/>
    </row>
    <row r="115" spans="2:5" ht="70" hidden="1" x14ac:dyDescent="0.25">
      <c r="B115" s="5" t="s">
        <v>375</v>
      </c>
      <c r="C115" s="113" t="s">
        <v>393</v>
      </c>
      <c r="D115" s="118" t="s">
        <v>398</v>
      </c>
    </row>
    <row r="116" spans="2:5" ht="30" hidden="1" x14ac:dyDescent="0.25">
      <c r="B116" s="5" t="s">
        <v>375</v>
      </c>
      <c r="C116" s="113" t="s">
        <v>394</v>
      </c>
      <c r="D116" s="119" t="s">
        <v>405</v>
      </c>
      <c r="E116" s="116"/>
    </row>
    <row r="117" spans="2:5" ht="20" hidden="1" x14ac:dyDescent="0.25">
      <c r="B117" s="112" t="s">
        <v>376</v>
      </c>
      <c r="C117" s="114" t="s">
        <v>380</v>
      </c>
      <c r="D117" s="118" t="s">
        <v>399</v>
      </c>
      <c r="E117" s="116"/>
    </row>
    <row r="118" spans="2:5" ht="60" hidden="1" x14ac:dyDescent="0.25">
      <c r="B118" s="112" t="s">
        <v>375</v>
      </c>
      <c r="C118" s="91" t="s">
        <v>385</v>
      </c>
      <c r="D118" s="118" t="s">
        <v>405</v>
      </c>
      <c r="E118" s="116"/>
    </row>
    <row r="119" spans="2:5" ht="90" hidden="1" x14ac:dyDescent="0.25">
      <c r="B119" s="115" t="s">
        <v>375</v>
      </c>
      <c r="C119" s="113" t="s">
        <v>381</v>
      </c>
      <c r="D119" s="118" t="s">
        <v>405</v>
      </c>
      <c r="E119" s="116"/>
    </row>
    <row r="120" spans="2:5" ht="50" hidden="1" x14ac:dyDescent="0.25">
      <c r="B120" s="112" t="s">
        <v>375</v>
      </c>
      <c r="C120" s="91" t="s">
        <v>382</v>
      </c>
      <c r="D120" s="118" t="s">
        <v>405</v>
      </c>
      <c r="E120" s="116"/>
    </row>
    <row r="121" spans="2:5" ht="30" hidden="1" x14ac:dyDescent="0.25">
      <c r="B121" s="112" t="s">
        <v>375</v>
      </c>
      <c r="C121" s="113" t="s">
        <v>383</v>
      </c>
      <c r="D121" s="118" t="s">
        <v>400</v>
      </c>
      <c r="E121" s="116"/>
    </row>
    <row r="122" spans="2:5" ht="30" hidden="1" x14ac:dyDescent="0.25">
      <c r="B122" s="112" t="s">
        <v>375</v>
      </c>
      <c r="C122" s="91" t="s">
        <v>395</v>
      </c>
      <c r="D122" s="118" t="s">
        <v>400</v>
      </c>
      <c r="E122" s="116"/>
    </row>
    <row r="123" spans="2:5" ht="20" hidden="1" x14ac:dyDescent="0.25">
      <c r="B123" s="112" t="s">
        <v>376</v>
      </c>
      <c r="C123" s="91" t="s">
        <v>392</v>
      </c>
      <c r="D123" s="117" t="s">
        <v>401</v>
      </c>
      <c r="E123" s="116"/>
    </row>
    <row r="124" spans="2:5" ht="30" hidden="1" x14ac:dyDescent="0.25">
      <c r="B124" s="112" t="s">
        <v>376</v>
      </c>
      <c r="C124" s="114" t="s">
        <v>384</v>
      </c>
      <c r="D124" s="118" t="s">
        <v>399</v>
      </c>
      <c r="E124" s="116"/>
    </row>
    <row r="125" spans="2:5" ht="40" hidden="1" x14ac:dyDescent="0.25">
      <c r="B125" s="112" t="s">
        <v>375</v>
      </c>
      <c r="C125" s="91" t="s">
        <v>396</v>
      </c>
      <c r="D125" s="118" t="s">
        <v>398</v>
      </c>
      <c r="E125" s="116"/>
    </row>
    <row r="126" spans="2:5" ht="40" hidden="1" x14ac:dyDescent="0.25">
      <c r="B126" s="112" t="s">
        <v>375</v>
      </c>
      <c r="C126" s="91" t="s">
        <v>437</v>
      </c>
      <c r="D126" s="118" t="s">
        <v>403</v>
      </c>
      <c r="E126" s="116"/>
    </row>
    <row r="127" spans="2:5" ht="80" hidden="1" x14ac:dyDescent="0.25">
      <c r="B127" s="112" t="s">
        <v>375</v>
      </c>
      <c r="C127" s="91" t="s">
        <v>386</v>
      </c>
      <c r="D127" s="118" t="s">
        <v>405</v>
      </c>
      <c r="E127" s="116"/>
    </row>
    <row r="128" spans="2:5" ht="80" hidden="1" x14ac:dyDescent="0.25">
      <c r="B128" s="112" t="s">
        <v>375</v>
      </c>
      <c r="C128" s="91" t="s">
        <v>387</v>
      </c>
      <c r="D128" s="118" t="s">
        <v>404</v>
      </c>
    </row>
    <row r="129" spans="2:5" ht="30" hidden="1" x14ac:dyDescent="0.25">
      <c r="B129" s="112" t="s">
        <v>375</v>
      </c>
      <c r="C129" s="91" t="s">
        <v>388</v>
      </c>
      <c r="D129" s="118" t="s">
        <v>405</v>
      </c>
    </row>
    <row r="130" spans="2:5" ht="50" hidden="1" x14ac:dyDescent="0.25">
      <c r="B130" s="112" t="s">
        <v>375</v>
      </c>
      <c r="C130" s="91" t="s">
        <v>389</v>
      </c>
      <c r="D130" s="118" t="s">
        <v>405</v>
      </c>
    </row>
    <row r="131" spans="2:5" ht="30" hidden="1" x14ac:dyDescent="0.25">
      <c r="B131" s="112" t="s">
        <v>375</v>
      </c>
      <c r="C131" s="91" t="s">
        <v>390</v>
      </c>
      <c r="D131" s="118" t="s">
        <v>405</v>
      </c>
    </row>
    <row r="132" spans="2:5" ht="40" hidden="1" x14ac:dyDescent="0.25">
      <c r="B132" s="112" t="s">
        <v>376</v>
      </c>
      <c r="C132" s="91" t="s">
        <v>391</v>
      </c>
      <c r="D132" s="118" t="s">
        <v>398</v>
      </c>
    </row>
    <row r="133" spans="2:5" ht="12.5" hidden="1" x14ac:dyDescent="0.25"/>
    <row r="134" spans="2:5" ht="12.5" hidden="1" x14ac:dyDescent="0.25">
      <c r="B134" s="69"/>
    </row>
    <row r="135" spans="2:5" ht="12.5" x14ac:dyDescent="0.25">
      <c r="B135" s="69"/>
      <c r="E135" s="112"/>
    </row>
    <row r="136" spans="2:5" ht="12.5" x14ac:dyDescent="0.25">
      <c r="B136" s="69"/>
    </row>
    <row r="137" spans="2:5" ht="12.5" x14ac:dyDescent="0.25">
      <c r="B137" s="69"/>
    </row>
    <row r="138" spans="2:5" ht="12.5" x14ac:dyDescent="0.25">
      <c r="C138" s="172"/>
      <c r="D138" s="172"/>
      <c r="E138" s="172"/>
    </row>
    <row r="139" spans="2:5" ht="12.5" x14ac:dyDescent="0.25">
      <c r="C139" s="172"/>
      <c r="D139" s="172"/>
      <c r="E139" s="172"/>
    </row>
    <row r="140" spans="2:5" ht="12.5" x14ac:dyDescent="0.25">
      <c r="B140" s="69"/>
      <c r="C140" s="172"/>
      <c r="D140" s="172"/>
      <c r="E140" s="172"/>
    </row>
    <row r="141" spans="2:5" ht="12.5" x14ac:dyDescent="0.25">
      <c r="B141" s="69"/>
      <c r="C141" s="172"/>
      <c r="D141" s="172"/>
      <c r="E141" s="172"/>
    </row>
    <row r="142" spans="2:5" ht="12.5" x14ac:dyDescent="0.25">
      <c r="B142" s="69"/>
      <c r="C142" s="172"/>
      <c r="D142" s="172"/>
      <c r="E142" s="172"/>
    </row>
    <row r="143" spans="2:5" ht="12.5" x14ac:dyDescent="0.25">
      <c r="B143" s="69"/>
      <c r="C143" s="172"/>
      <c r="D143" s="172"/>
      <c r="E143" s="172"/>
    </row>
    <row r="144" spans="2:5" ht="12.5" x14ac:dyDescent="0.25">
      <c r="B144" s="69"/>
      <c r="C144" s="172"/>
      <c r="D144" s="172"/>
      <c r="E144" s="172"/>
    </row>
    <row r="145" spans="2:5" ht="12.5" x14ac:dyDescent="0.25">
      <c r="B145" s="69"/>
      <c r="C145" s="172"/>
      <c r="D145" s="172"/>
      <c r="E145" s="172"/>
    </row>
    <row r="146" spans="2:5" ht="12.5" x14ac:dyDescent="0.25">
      <c r="C146" s="172"/>
      <c r="D146" s="172"/>
      <c r="E146" s="172"/>
    </row>
    <row r="147" spans="2:5" ht="12.5" x14ac:dyDescent="0.25">
      <c r="C147" s="172"/>
      <c r="D147" s="172"/>
      <c r="E147" s="172"/>
    </row>
    <row r="148" spans="2:5" ht="12.5" x14ac:dyDescent="0.25">
      <c r="C148" s="172"/>
      <c r="D148" s="172"/>
      <c r="E148" s="172"/>
    </row>
    <row r="149" spans="2:5" ht="12.5" x14ac:dyDescent="0.25">
      <c r="B149" s="69"/>
      <c r="C149" s="172"/>
      <c r="D149" s="172"/>
      <c r="E149" s="172"/>
    </row>
    <row r="150" spans="2:5" ht="12.5" x14ac:dyDescent="0.25">
      <c r="C150" s="172"/>
      <c r="D150" s="172"/>
      <c r="E150" s="172"/>
    </row>
    <row r="151" spans="2:5" ht="12.5" x14ac:dyDescent="0.25">
      <c r="C151" s="172"/>
      <c r="D151" s="172"/>
      <c r="E151" s="172"/>
    </row>
    <row r="152" spans="2:5" ht="12.5" x14ac:dyDescent="0.25">
      <c r="C152" s="172"/>
      <c r="D152" s="172"/>
      <c r="E152" s="172"/>
    </row>
    <row r="153" spans="2:5" ht="12.5" x14ac:dyDescent="0.25">
      <c r="C153" s="172"/>
      <c r="D153" s="172"/>
      <c r="E153" s="172"/>
    </row>
    <row r="154" spans="2:5" ht="12.5" x14ac:dyDescent="0.25">
      <c r="C154" s="172"/>
      <c r="D154" s="172"/>
      <c r="E154" s="172"/>
    </row>
    <row r="155" spans="2:5" ht="12.5" x14ac:dyDescent="0.25">
      <c r="C155" s="172"/>
      <c r="D155" s="172"/>
      <c r="E155" s="172"/>
    </row>
    <row r="156" spans="2:5" ht="12.5" x14ac:dyDescent="0.25">
      <c r="C156" s="172"/>
      <c r="D156" s="172"/>
      <c r="E156" s="172"/>
    </row>
    <row r="157" spans="2:5" ht="12.5" x14ac:dyDescent="0.25">
      <c r="C157" s="172"/>
      <c r="D157" s="172"/>
      <c r="E157" s="172"/>
    </row>
    <row r="158" spans="2:5" ht="12.5" x14ac:dyDescent="0.25">
      <c r="C158" s="172"/>
      <c r="D158" s="172"/>
      <c r="E158" s="172"/>
    </row>
    <row r="159" spans="2:5" ht="12.5" x14ac:dyDescent="0.25">
      <c r="C159" s="172"/>
      <c r="D159" s="172"/>
      <c r="E159" s="172"/>
    </row>
    <row r="160" spans="2:5" ht="12.5" x14ac:dyDescent="0.25">
      <c r="C160" s="172"/>
      <c r="D160" s="172"/>
      <c r="E160" s="172"/>
    </row>
    <row r="161" spans="3:5" ht="12.5" x14ac:dyDescent="0.25">
      <c r="C161" s="172"/>
      <c r="D161" s="172"/>
      <c r="E161" s="172"/>
    </row>
    <row r="162" spans="3:5" ht="12.5" x14ac:dyDescent="0.25">
      <c r="C162" s="172"/>
      <c r="D162" s="172"/>
      <c r="E162" s="172"/>
    </row>
    <row r="163" spans="3:5" ht="12.5" x14ac:dyDescent="0.25">
      <c r="C163" s="172"/>
      <c r="D163" s="172"/>
      <c r="E163" s="172"/>
    </row>
    <row r="164" spans="3:5" ht="12.5" x14ac:dyDescent="0.25">
      <c r="C164" s="172"/>
      <c r="D164" s="172"/>
      <c r="E164" s="172"/>
    </row>
    <row r="165" spans="3:5" ht="12.5" x14ac:dyDescent="0.25">
      <c r="C165" s="172"/>
      <c r="D165" s="172"/>
      <c r="E165" s="172"/>
    </row>
    <row r="166" spans="3:5" ht="12.5" x14ac:dyDescent="0.25">
      <c r="C166" s="172"/>
      <c r="D166" s="172"/>
      <c r="E166" s="172"/>
    </row>
    <row r="167" spans="3:5" ht="12.5" x14ac:dyDescent="0.25">
      <c r="C167" s="172"/>
      <c r="D167" s="172"/>
      <c r="E167" s="172"/>
    </row>
    <row r="168" spans="3:5" ht="12.5" x14ac:dyDescent="0.25">
      <c r="C168" s="172"/>
      <c r="D168" s="172"/>
      <c r="E168" s="172"/>
    </row>
    <row r="169" spans="3:5" ht="12.5" x14ac:dyDescent="0.25">
      <c r="C169" s="172"/>
      <c r="D169" s="172"/>
      <c r="E169" s="172"/>
    </row>
    <row r="170" spans="3:5" ht="12.5" x14ac:dyDescent="0.25">
      <c r="C170" s="172"/>
      <c r="D170" s="172"/>
      <c r="E170" s="172"/>
    </row>
    <row r="171" spans="3:5" ht="12.5" x14ac:dyDescent="0.25">
      <c r="C171" s="172"/>
      <c r="D171" s="172"/>
      <c r="E171" s="172"/>
    </row>
    <row r="172" spans="3:5" ht="12.5" x14ac:dyDescent="0.25">
      <c r="C172" s="172"/>
      <c r="D172" s="172"/>
      <c r="E172" s="172"/>
    </row>
    <row r="173" spans="3:5" ht="12.5" x14ac:dyDescent="0.25">
      <c r="C173" s="172"/>
      <c r="D173" s="172"/>
      <c r="E173" s="172"/>
    </row>
    <row r="174" spans="3:5" ht="12.5" x14ac:dyDescent="0.25">
      <c r="C174" s="172"/>
      <c r="D174" s="172"/>
      <c r="E174" s="172"/>
    </row>
    <row r="175" spans="3:5" ht="12.5" x14ac:dyDescent="0.25">
      <c r="C175" s="172"/>
      <c r="D175" s="172"/>
      <c r="E175" s="172"/>
    </row>
    <row r="176" spans="3:5" ht="12.5" x14ac:dyDescent="0.25">
      <c r="C176" s="172"/>
      <c r="D176" s="172"/>
      <c r="E176" s="172"/>
    </row>
    <row r="177" spans="3:5" ht="12.5" x14ac:dyDescent="0.25">
      <c r="C177" s="172"/>
      <c r="D177" s="172"/>
      <c r="E177" s="172"/>
    </row>
    <row r="178" spans="3:5" ht="12.5" x14ac:dyDescent="0.25">
      <c r="C178" s="172"/>
      <c r="D178" s="172"/>
      <c r="E178" s="172"/>
    </row>
    <row r="179" spans="3:5" ht="12.5" x14ac:dyDescent="0.25">
      <c r="C179" s="172"/>
      <c r="D179" s="172"/>
      <c r="E179" s="172"/>
    </row>
    <row r="180" spans="3:5" ht="12.5" x14ac:dyDescent="0.25">
      <c r="C180" s="172"/>
      <c r="D180" s="172"/>
      <c r="E180" s="172"/>
    </row>
    <row r="181" spans="3:5" ht="12.5" x14ac:dyDescent="0.25">
      <c r="C181" s="172"/>
      <c r="D181" s="172"/>
      <c r="E181" s="172"/>
    </row>
    <row r="182" spans="3:5" ht="12.5" x14ac:dyDescent="0.25">
      <c r="C182" s="172"/>
      <c r="D182" s="172"/>
      <c r="E182" s="172"/>
    </row>
    <row r="183" spans="3:5" ht="12.5" x14ac:dyDescent="0.25">
      <c r="C183" s="172"/>
      <c r="D183" s="172"/>
      <c r="E183" s="172"/>
    </row>
    <row r="184" spans="3:5" ht="12.5" x14ac:dyDescent="0.25">
      <c r="C184" s="172"/>
      <c r="D184" s="172"/>
      <c r="E184" s="172"/>
    </row>
    <row r="185" spans="3:5" ht="12.5" x14ac:dyDescent="0.25">
      <c r="C185" s="172"/>
      <c r="D185" s="172"/>
      <c r="E185" s="172"/>
    </row>
    <row r="186" spans="3:5" ht="12.5" x14ac:dyDescent="0.25">
      <c r="C186" s="172"/>
      <c r="D186" s="172"/>
      <c r="E186" s="172"/>
    </row>
    <row r="187" spans="3:5" ht="12.5" x14ac:dyDescent="0.25">
      <c r="C187" s="172"/>
      <c r="D187" s="172"/>
      <c r="E187" s="172"/>
    </row>
    <row r="188" spans="3:5" ht="12.5" x14ac:dyDescent="0.25">
      <c r="C188" s="172"/>
      <c r="D188" s="172"/>
      <c r="E188" s="172"/>
    </row>
    <row r="189" spans="3:5" ht="12.5" x14ac:dyDescent="0.25">
      <c r="C189" s="172"/>
      <c r="D189" s="172"/>
      <c r="E189" s="172"/>
    </row>
    <row r="190" spans="3:5" ht="12.5" x14ac:dyDescent="0.25">
      <c r="C190" s="172"/>
      <c r="D190" s="172"/>
      <c r="E190" s="172"/>
    </row>
    <row r="191" spans="3:5" ht="12.5" x14ac:dyDescent="0.25">
      <c r="C191" s="172"/>
      <c r="D191" s="172"/>
      <c r="E191" s="172"/>
    </row>
    <row r="192" spans="3:5" ht="12.5" x14ac:dyDescent="0.25">
      <c r="C192" s="172"/>
      <c r="D192" s="172"/>
      <c r="E192" s="172"/>
    </row>
    <row r="193" spans="3:5" ht="12.5" x14ac:dyDescent="0.25">
      <c r="C193" s="172"/>
      <c r="D193" s="172"/>
      <c r="E193" s="172"/>
    </row>
    <row r="194" spans="3:5" ht="12.5" x14ac:dyDescent="0.25">
      <c r="C194" s="172"/>
      <c r="D194" s="172"/>
      <c r="E194" s="172"/>
    </row>
    <row r="195" spans="3:5" ht="12.5" x14ac:dyDescent="0.25">
      <c r="C195" s="172"/>
      <c r="D195" s="172"/>
      <c r="E195" s="172"/>
    </row>
    <row r="196" spans="3:5" ht="12.5" x14ac:dyDescent="0.25">
      <c r="C196" s="172"/>
      <c r="D196" s="172"/>
      <c r="E196" s="172"/>
    </row>
    <row r="197" spans="3:5" ht="12.5" x14ac:dyDescent="0.25">
      <c r="C197" s="172"/>
      <c r="D197" s="172"/>
      <c r="E197" s="172"/>
    </row>
    <row r="198" spans="3:5" ht="12.5" x14ac:dyDescent="0.25">
      <c r="C198" s="172"/>
      <c r="D198" s="172"/>
      <c r="E198" s="172"/>
    </row>
    <row r="199" spans="3:5" ht="12.5" x14ac:dyDescent="0.25">
      <c r="C199" s="172"/>
      <c r="D199" s="172"/>
      <c r="E199" s="172"/>
    </row>
    <row r="200" spans="3:5" ht="12.5" x14ac:dyDescent="0.25">
      <c r="C200" s="172"/>
      <c r="D200" s="172"/>
      <c r="E200" s="172"/>
    </row>
    <row r="201" spans="3:5" ht="12.5" x14ac:dyDescent="0.25">
      <c r="C201" s="172"/>
      <c r="D201" s="172"/>
      <c r="E201" s="172"/>
    </row>
    <row r="202" spans="3:5" ht="12.5" x14ac:dyDescent="0.25">
      <c r="C202" s="172"/>
      <c r="D202" s="172"/>
      <c r="E202" s="172"/>
    </row>
    <row r="203" spans="3:5" ht="12.5" x14ac:dyDescent="0.25">
      <c r="C203" s="172"/>
      <c r="D203" s="172"/>
      <c r="E203" s="172"/>
    </row>
    <row r="204" spans="3:5" ht="12.5" x14ac:dyDescent="0.25">
      <c r="C204" s="172"/>
      <c r="D204" s="172"/>
      <c r="E204" s="172"/>
    </row>
    <row r="205" spans="3:5" ht="12.5" x14ac:dyDescent="0.25">
      <c r="C205" s="172"/>
      <c r="D205" s="172"/>
      <c r="E205" s="172"/>
    </row>
    <row r="206" spans="3:5" ht="12.5" x14ac:dyDescent="0.25">
      <c r="C206" s="172"/>
      <c r="D206" s="172"/>
      <c r="E206" s="172"/>
    </row>
    <row r="207" spans="3:5" ht="12.5" x14ac:dyDescent="0.25">
      <c r="C207" s="172"/>
      <c r="D207" s="172"/>
      <c r="E207" s="172"/>
    </row>
    <row r="208" spans="3:5" ht="12.5" x14ac:dyDescent="0.25">
      <c r="C208" s="172"/>
      <c r="D208" s="172"/>
      <c r="E208" s="172"/>
    </row>
    <row r="209" spans="3:5" ht="12.5" x14ac:dyDescent="0.25">
      <c r="C209" s="172"/>
      <c r="D209" s="172"/>
      <c r="E209" s="172"/>
    </row>
    <row r="210" spans="3:5" ht="12.5" x14ac:dyDescent="0.25"/>
    <row r="211" spans="3:5" ht="12.5" x14ac:dyDescent="0.25"/>
    <row r="212" spans="3:5" ht="12.5" x14ac:dyDescent="0.25"/>
    <row r="213" spans="3:5" ht="12.5" x14ac:dyDescent="0.25"/>
    <row r="214" spans="3:5" ht="12.5" x14ac:dyDescent="0.25"/>
    <row r="215" spans="3:5" ht="12.5" x14ac:dyDescent="0.25"/>
    <row r="216" spans="3:5" ht="12.5" x14ac:dyDescent="0.25"/>
    <row r="217" spans="3:5" ht="12.5" x14ac:dyDescent="0.25"/>
    <row r="218" spans="3:5" ht="12.5" x14ac:dyDescent="0.25"/>
    <row r="219" spans="3:5" ht="12.5" x14ac:dyDescent="0.25"/>
    <row r="220" spans="3:5" ht="12.5" x14ac:dyDescent="0.25"/>
    <row r="221" spans="3:5" ht="12.5" x14ac:dyDescent="0.25"/>
    <row r="222" spans="3:5" ht="12.5" x14ac:dyDescent="0.25"/>
    <row r="223" spans="3:5" ht="12.5" x14ac:dyDescent="0.25"/>
    <row r="224" spans="3:5" ht="12.5" x14ac:dyDescent="0.25"/>
    <row r="225" ht="12.5" x14ac:dyDescent="0.25"/>
    <row r="226" ht="12.5" x14ac:dyDescent="0.25"/>
    <row r="227" ht="12.5" x14ac:dyDescent="0.25"/>
    <row r="228" ht="12.5" x14ac:dyDescent="0.25"/>
    <row r="229" ht="12.5" x14ac:dyDescent="0.25"/>
    <row r="230" ht="12.5" x14ac:dyDescent="0.25"/>
    <row r="231" ht="12.5" x14ac:dyDescent="0.25"/>
    <row r="232" ht="12.5" x14ac:dyDescent="0.25"/>
    <row r="233" ht="12.5" x14ac:dyDescent="0.25"/>
    <row r="234" ht="12.5"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sheetData>
  <sheetProtection formatCells="0" formatColumns="0" formatRows="0" insertColumns="0" insertRows="0" insertHyperlinks="0"/>
  <mergeCells count="48">
    <mergeCell ref="C15:E15"/>
    <mergeCell ref="C2:E2"/>
    <mergeCell ref="C3:E3"/>
    <mergeCell ref="C4:E4"/>
    <mergeCell ref="C5:E5"/>
    <mergeCell ref="C6:E6"/>
    <mergeCell ref="C7:E7"/>
    <mergeCell ref="C9:E9"/>
    <mergeCell ref="C10:E10"/>
    <mergeCell ref="C11:E11"/>
    <mergeCell ref="C13:E13"/>
    <mergeCell ref="C14:E14"/>
    <mergeCell ref="C8:E8"/>
    <mergeCell ref="C16:E16"/>
    <mergeCell ref="C17:E17"/>
    <mergeCell ref="C20:C24"/>
    <mergeCell ref="E20:E37"/>
    <mergeCell ref="C25:C31"/>
    <mergeCell ref="C32:C37"/>
    <mergeCell ref="C100:E100"/>
    <mergeCell ref="C101:E101"/>
    <mergeCell ref="C52:E52"/>
    <mergeCell ref="C53:E53"/>
    <mergeCell ref="C54:E54"/>
    <mergeCell ref="C57:C67"/>
    <mergeCell ref="E57:E81"/>
    <mergeCell ref="C68:C81"/>
    <mergeCell ref="C82:C97"/>
    <mergeCell ref="E82:E97"/>
    <mergeCell ref="C98:E98"/>
    <mergeCell ref="C99:E99"/>
    <mergeCell ref="C51:E51"/>
    <mergeCell ref="C38:E38"/>
    <mergeCell ref="C39:E39"/>
    <mergeCell ref="C40:E40"/>
    <mergeCell ref="C41:E41"/>
    <mergeCell ref="C43:E43"/>
    <mergeCell ref="C45:E45"/>
    <mergeCell ref="C46:E46"/>
    <mergeCell ref="C48:E48"/>
    <mergeCell ref="C49:E49"/>
    <mergeCell ref="C50:E50"/>
    <mergeCell ref="C44:E44"/>
    <mergeCell ref="C103:E103"/>
    <mergeCell ref="C104:E104"/>
    <mergeCell ref="C105:E105"/>
    <mergeCell ref="C106:E106"/>
    <mergeCell ref="C107:E107"/>
  </mergeCells>
  <pageMargins left="0.23622047244094491" right="0.15748031496062992" top="0.39370078740157483" bottom="0.35433070866141736" header="0.19685039370078741" footer="0"/>
  <pageSetup paperSize="137" scale="37" orientation="portrait" r:id="rId1"/>
  <headerFooter alignWithMargins="0">
    <oddFooter>&amp;R&amp;D</oddFooter>
  </headerFooter>
  <rowBreaks count="1" manualBreakCount="1">
    <brk id="46" max="5"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A31"/>
  <sheetViews>
    <sheetView workbookViewId="0">
      <selection activeCell="B22" sqref="B22"/>
    </sheetView>
  </sheetViews>
  <sheetFormatPr baseColWidth="10" defaultRowHeight="12.5" x14ac:dyDescent="0.25"/>
  <cols>
    <col min="1" max="1" width="76.1796875" customWidth="1"/>
  </cols>
  <sheetData>
    <row r="5" spans="1:1" x14ac:dyDescent="0.25">
      <c r="A5" s="151" t="s">
        <v>453</v>
      </c>
    </row>
    <row r="6" spans="1:1" x14ac:dyDescent="0.25">
      <c r="A6" s="151" t="s">
        <v>451</v>
      </c>
    </row>
    <row r="7" spans="1:1" x14ac:dyDescent="0.25">
      <c r="A7" s="151" t="s">
        <v>461</v>
      </c>
    </row>
    <row r="8" spans="1:1" x14ac:dyDescent="0.25">
      <c r="A8" s="151" t="s">
        <v>454</v>
      </c>
    </row>
    <row r="9" spans="1:1" x14ac:dyDescent="0.25">
      <c r="A9" s="151" t="s">
        <v>455</v>
      </c>
    </row>
    <row r="10" spans="1:1" x14ac:dyDescent="0.25">
      <c r="A10" s="151" t="s">
        <v>456</v>
      </c>
    </row>
    <row r="11" spans="1:1" x14ac:dyDescent="0.25">
      <c r="A11" s="151" t="s">
        <v>452</v>
      </c>
    </row>
    <row r="12" spans="1:1" x14ac:dyDescent="0.25">
      <c r="A12" s="151" t="s">
        <v>460</v>
      </c>
    </row>
    <row r="13" spans="1:1" x14ac:dyDescent="0.25">
      <c r="A13" s="152" t="s">
        <v>459</v>
      </c>
    </row>
    <row r="14" spans="1:1" ht="23" x14ac:dyDescent="0.25">
      <c r="A14" s="152" t="s">
        <v>457</v>
      </c>
    </row>
    <row r="15" spans="1:1" x14ac:dyDescent="0.25">
      <c r="A15" s="151" t="s">
        <v>458</v>
      </c>
    </row>
    <row r="16" spans="1:1" x14ac:dyDescent="0.25">
      <c r="A16" s="151" t="s">
        <v>476</v>
      </c>
    </row>
    <row r="17" spans="1:1" x14ac:dyDescent="0.25">
      <c r="A17" s="153" t="s">
        <v>474</v>
      </c>
    </row>
    <row r="18" spans="1:1" ht="23" x14ac:dyDescent="0.25">
      <c r="A18" s="153" t="s">
        <v>462</v>
      </c>
    </row>
    <row r="19" spans="1:1" x14ac:dyDescent="0.25">
      <c r="A19" s="153" t="s">
        <v>463</v>
      </c>
    </row>
    <row r="20" spans="1:1" x14ac:dyDescent="0.25">
      <c r="A20" s="153" t="s">
        <v>475</v>
      </c>
    </row>
    <row r="21" spans="1:1" x14ac:dyDescent="0.25">
      <c r="A21" s="154" t="s">
        <v>464</v>
      </c>
    </row>
    <row r="22" spans="1:1" x14ac:dyDescent="0.25">
      <c r="A22" s="153" t="s">
        <v>465</v>
      </c>
    </row>
    <row r="23" spans="1:1" ht="23" x14ac:dyDescent="0.25">
      <c r="A23" s="153" t="s">
        <v>466</v>
      </c>
    </row>
    <row r="24" spans="1:1" x14ac:dyDescent="0.25">
      <c r="A24" s="153" t="s">
        <v>467</v>
      </c>
    </row>
    <row r="25" spans="1:1" x14ac:dyDescent="0.25">
      <c r="A25" s="154" t="s">
        <v>468</v>
      </c>
    </row>
    <row r="26" spans="1:1" x14ac:dyDescent="0.25">
      <c r="A26" s="154" t="s">
        <v>469</v>
      </c>
    </row>
    <row r="27" spans="1:1" x14ac:dyDescent="0.25">
      <c r="A27" s="153" t="s">
        <v>470</v>
      </c>
    </row>
    <row r="28" spans="1:1" x14ac:dyDescent="0.25">
      <c r="A28" s="153" t="s">
        <v>471</v>
      </c>
    </row>
    <row r="29" spans="1:1" x14ac:dyDescent="0.25">
      <c r="A29" s="153" t="s">
        <v>472</v>
      </c>
    </row>
    <row r="30" spans="1:1" x14ac:dyDescent="0.25">
      <c r="A30" s="153"/>
    </row>
    <row r="31" spans="1:1" x14ac:dyDescent="0.25">
      <c r="A31" s="153"/>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S14"/>
  <sheetViews>
    <sheetView showGridLines="0" view="pageBreakPreview" zoomScaleNormal="100" zoomScaleSheetLayoutView="100" workbookViewId="0">
      <selection sqref="A1:O1"/>
    </sheetView>
  </sheetViews>
  <sheetFormatPr baseColWidth="10" defaultColWidth="11.453125" defaultRowHeight="13" x14ac:dyDescent="0.25"/>
  <cols>
    <col min="1" max="1" width="18.7265625" style="97" customWidth="1"/>
    <col min="2" max="2" width="21" style="97" customWidth="1"/>
    <col min="3" max="3" width="17.54296875" style="106" customWidth="1"/>
    <col min="4" max="4" width="8.81640625" style="97" customWidth="1"/>
    <col min="5" max="5" width="8.81640625" style="106" customWidth="1"/>
    <col min="6" max="6" width="26.7265625" style="106" customWidth="1"/>
    <col min="7" max="7" width="16.7265625" style="97" customWidth="1"/>
    <col min="8" max="8" width="9.81640625" style="97" customWidth="1"/>
    <col min="9" max="9" width="12.7265625" style="97" customWidth="1"/>
    <col min="10" max="10" width="16.7265625" style="97" customWidth="1"/>
    <col min="11" max="11" width="9.81640625" style="97" customWidth="1"/>
    <col min="12" max="12" width="12.1796875" style="97" customWidth="1"/>
    <col min="13" max="13" width="14.26953125" style="97" customWidth="1"/>
    <col min="14" max="14" width="9.81640625" style="97" customWidth="1"/>
    <col min="15" max="15" width="12.81640625" style="97" customWidth="1"/>
    <col min="16" max="16" width="12.1796875" style="97" customWidth="1"/>
    <col min="17" max="17" width="12.26953125" style="97" customWidth="1"/>
    <col min="18" max="18" width="22.1796875" style="107" customWidth="1"/>
    <col min="19" max="19" width="11.453125" style="107"/>
    <col min="20" max="16384" width="11.453125" style="97"/>
  </cols>
  <sheetData>
    <row r="1" spans="1:19" ht="50.25" customHeight="1" x14ac:dyDescent="0.25">
      <c r="A1" s="322" t="s">
        <v>106</v>
      </c>
      <c r="B1" s="322"/>
      <c r="C1" s="322"/>
      <c r="D1" s="322"/>
      <c r="E1" s="322"/>
      <c r="F1" s="322"/>
      <c r="G1" s="322"/>
      <c r="H1" s="322"/>
      <c r="I1" s="322"/>
      <c r="J1" s="322"/>
      <c r="K1" s="322"/>
      <c r="L1" s="322"/>
      <c r="M1" s="322"/>
      <c r="N1" s="322"/>
      <c r="O1" s="322"/>
      <c r="P1" s="96"/>
      <c r="Q1" s="96"/>
      <c r="R1" s="97"/>
      <c r="S1" s="97"/>
    </row>
    <row r="2" spans="1:19" ht="23.25" customHeight="1" x14ac:dyDescent="0.25">
      <c r="A2" s="323" t="s">
        <v>0</v>
      </c>
      <c r="B2" s="324"/>
      <c r="C2" s="331" t="s">
        <v>369</v>
      </c>
      <c r="D2" s="332"/>
      <c r="E2" s="332"/>
      <c r="F2" s="332"/>
      <c r="G2" s="98"/>
      <c r="H2" s="98"/>
      <c r="I2" s="98"/>
      <c r="J2" s="98"/>
      <c r="K2" s="98"/>
      <c r="L2" s="98"/>
      <c r="M2" s="98"/>
      <c r="N2" s="98"/>
      <c r="O2" s="98"/>
      <c r="P2" s="98"/>
      <c r="Q2" s="98"/>
      <c r="R2" s="97"/>
      <c r="S2" s="97"/>
    </row>
    <row r="3" spans="1:19" ht="8.25" customHeight="1" x14ac:dyDescent="0.25">
      <c r="A3" s="11"/>
      <c r="B3" s="99"/>
      <c r="C3" s="100"/>
      <c r="D3" s="99"/>
      <c r="E3" s="101"/>
      <c r="F3" s="102"/>
      <c r="G3" s="98"/>
      <c r="H3" s="98"/>
      <c r="I3" s="98"/>
      <c r="J3" s="98"/>
      <c r="K3" s="98"/>
      <c r="L3" s="98"/>
      <c r="M3" s="98"/>
      <c r="N3" s="98"/>
      <c r="O3" s="98"/>
      <c r="P3" s="98"/>
      <c r="Q3" s="98"/>
      <c r="R3" s="97"/>
      <c r="S3" s="97"/>
    </row>
    <row r="4" spans="1:19" ht="10.5" customHeight="1" x14ac:dyDescent="0.25">
      <c r="A4" s="11"/>
      <c r="B4" s="103"/>
      <c r="C4" s="101"/>
      <c r="D4" s="103"/>
      <c r="E4" s="101"/>
      <c r="F4" s="102"/>
      <c r="G4" s="98"/>
      <c r="H4" s="98"/>
      <c r="I4" s="98"/>
      <c r="J4" s="98"/>
      <c r="K4" s="98"/>
      <c r="L4" s="98"/>
      <c r="M4" s="98"/>
      <c r="N4" s="98"/>
      <c r="O4" s="98"/>
      <c r="P4" s="98"/>
      <c r="Q4" s="98"/>
      <c r="R4" s="97"/>
      <c r="S4" s="97"/>
    </row>
    <row r="5" spans="1:19" s="104" customFormat="1" ht="18.75" customHeight="1" x14ac:dyDescent="0.25">
      <c r="A5" s="325" t="s">
        <v>66</v>
      </c>
      <c r="B5" s="327" t="s">
        <v>59</v>
      </c>
      <c r="C5" s="328"/>
      <c r="D5" s="325" t="s">
        <v>60</v>
      </c>
      <c r="E5" s="325" t="s">
        <v>61</v>
      </c>
      <c r="F5" s="325" t="s">
        <v>62</v>
      </c>
      <c r="G5" s="319" t="s">
        <v>63</v>
      </c>
      <c r="H5" s="320"/>
      <c r="I5" s="321"/>
      <c r="J5" s="319" t="s">
        <v>64</v>
      </c>
      <c r="K5" s="320"/>
      <c r="L5" s="321"/>
      <c r="M5" s="319" t="s">
        <v>65</v>
      </c>
      <c r="N5" s="320"/>
      <c r="O5" s="321"/>
      <c r="P5" s="98"/>
      <c r="Q5" s="98"/>
    </row>
    <row r="6" spans="1:19" ht="39" customHeight="1" x14ac:dyDescent="0.25">
      <c r="A6" s="326"/>
      <c r="B6" s="329"/>
      <c r="C6" s="330"/>
      <c r="D6" s="326"/>
      <c r="E6" s="326"/>
      <c r="F6" s="326"/>
      <c r="G6" s="105" t="s">
        <v>68</v>
      </c>
      <c r="H6" s="105" t="s">
        <v>69</v>
      </c>
      <c r="I6" s="105" t="s">
        <v>67</v>
      </c>
      <c r="J6" s="105" t="s">
        <v>68</v>
      </c>
      <c r="K6" s="105" t="s">
        <v>69</v>
      </c>
      <c r="L6" s="105" t="s">
        <v>67</v>
      </c>
      <c r="M6" s="105" t="s">
        <v>68</v>
      </c>
      <c r="N6" s="105" t="s">
        <v>69</v>
      </c>
      <c r="O6" s="105" t="s">
        <v>67</v>
      </c>
      <c r="P6" s="98"/>
      <c r="Q6" s="98"/>
      <c r="R6" s="97"/>
      <c r="S6" s="97"/>
    </row>
    <row r="7" spans="1:19" ht="43.5" customHeight="1" x14ac:dyDescent="0.25">
      <c r="A7" s="108"/>
      <c r="B7" s="318"/>
      <c r="C7" s="318"/>
      <c r="D7" s="109"/>
      <c r="E7" s="109"/>
      <c r="F7" s="110"/>
      <c r="G7" s="110"/>
      <c r="H7" s="110"/>
      <c r="I7" s="110"/>
      <c r="J7" s="110"/>
      <c r="K7" s="110"/>
      <c r="L7" s="110"/>
      <c r="M7" s="110"/>
      <c r="N7" s="110"/>
      <c r="O7" s="110"/>
      <c r="P7" s="98"/>
      <c r="Q7" s="98"/>
      <c r="R7" s="97"/>
      <c r="S7" s="97"/>
    </row>
    <row r="8" spans="1:19" ht="43.5" customHeight="1" x14ac:dyDescent="0.25">
      <c r="A8" s="108"/>
      <c r="B8" s="318"/>
      <c r="C8" s="318"/>
      <c r="D8" s="109"/>
      <c r="E8" s="109"/>
      <c r="F8" s="110"/>
      <c r="G8" s="110"/>
      <c r="H8" s="110"/>
      <c r="I8" s="110"/>
      <c r="J8" s="110"/>
      <c r="K8" s="110"/>
      <c r="L8" s="110"/>
      <c r="M8" s="110"/>
      <c r="N8" s="110"/>
      <c r="O8" s="110"/>
      <c r="P8" s="98"/>
      <c r="Q8" s="98"/>
      <c r="R8" s="97"/>
      <c r="S8" s="97"/>
    </row>
    <row r="9" spans="1:19" ht="43.5" customHeight="1" x14ac:dyDescent="0.25">
      <c r="A9" s="108"/>
      <c r="B9" s="318"/>
      <c r="C9" s="318"/>
      <c r="D9" s="109"/>
      <c r="E9" s="109"/>
      <c r="F9" s="110"/>
      <c r="G9" s="110"/>
      <c r="H9" s="110"/>
      <c r="I9" s="110"/>
      <c r="J9" s="110"/>
      <c r="K9" s="110"/>
      <c r="L9" s="110"/>
      <c r="M9" s="110"/>
      <c r="N9" s="110"/>
      <c r="O9" s="110"/>
      <c r="P9" s="98"/>
      <c r="Q9" s="98"/>
      <c r="R9" s="97"/>
      <c r="S9" s="97"/>
    </row>
    <row r="10" spans="1:19" ht="43.5" customHeight="1" x14ac:dyDescent="0.25">
      <c r="A10" s="108"/>
      <c r="B10" s="318"/>
      <c r="C10" s="318"/>
      <c r="D10" s="109"/>
      <c r="E10" s="109"/>
      <c r="F10" s="110"/>
      <c r="G10" s="110"/>
      <c r="H10" s="110"/>
      <c r="I10" s="110"/>
      <c r="J10" s="110"/>
      <c r="K10" s="110"/>
      <c r="L10" s="110"/>
      <c r="M10" s="110"/>
      <c r="N10" s="110"/>
      <c r="O10" s="110"/>
      <c r="P10" s="98"/>
      <c r="Q10" s="98"/>
      <c r="R10" s="97"/>
      <c r="S10" s="97"/>
    </row>
    <row r="11" spans="1:19" ht="43.5" customHeight="1" x14ac:dyDescent="0.25">
      <c r="A11" s="108"/>
      <c r="B11" s="318"/>
      <c r="C11" s="318"/>
      <c r="D11" s="109"/>
      <c r="E11" s="109"/>
      <c r="F11" s="110"/>
      <c r="G11" s="110"/>
      <c r="H11" s="110"/>
      <c r="I11" s="110"/>
      <c r="J11" s="110"/>
      <c r="K11" s="110"/>
      <c r="L11" s="110"/>
      <c r="M11" s="110"/>
      <c r="N11" s="110"/>
      <c r="O11" s="110"/>
      <c r="P11" s="98"/>
      <c r="Q11" s="98"/>
      <c r="R11" s="97"/>
      <c r="S11" s="97"/>
    </row>
    <row r="12" spans="1:19" ht="43.5" customHeight="1" x14ac:dyDescent="0.25">
      <c r="A12" s="108"/>
      <c r="B12" s="318"/>
      <c r="C12" s="318"/>
      <c r="D12" s="109"/>
      <c r="E12" s="109"/>
      <c r="F12" s="110"/>
      <c r="G12" s="110"/>
      <c r="H12" s="110"/>
      <c r="I12" s="110"/>
      <c r="J12" s="110"/>
      <c r="K12" s="110"/>
      <c r="L12" s="110"/>
      <c r="M12" s="110"/>
      <c r="N12" s="110"/>
      <c r="O12" s="110"/>
      <c r="P12" s="98"/>
      <c r="Q12" s="98"/>
      <c r="R12" s="97"/>
      <c r="S12" s="97"/>
    </row>
    <row r="13" spans="1:19" ht="43.5" customHeight="1" x14ac:dyDescent="0.25">
      <c r="A13" s="108"/>
      <c r="B13" s="318"/>
      <c r="C13" s="318"/>
      <c r="D13" s="109"/>
      <c r="E13" s="109"/>
      <c r="F13" s="110"/>
      <c r="G13" s="110"/>
      <c r="H13" s="110"/>
      <c r="I13" s="110"/>
      <c r="J13" s="110"/>
      <c r="K13" s="110"/>
      <c r="L13" s="110"/>
      <c r="M13" s="110"/>
      <c r="N13" s="110"/>
      <c r="O13" s="110"/>
      <c r="P13" s="98"/>
      <c r="Q13" s="98"/>
      <c r="R13" s="97"/>
      <c r="S13" s="97"/>
    </row>
    <row r="14" spans="1:19" ht="43.5" customHeight="1" x14ac:dyDescent="0.25">
      <c r="A14" s="108"/>
      <c r="B14" s="318"/>
      <c r="C14" s="318"/>
      <c r="D14" s="109"/>
      <c r="E14" s="109"/>
      <c r="F14" s="110"/>
      <c r="G14" s="110"/>
      <c r="H14" s="110"/>
      <c r="I14" s="110"/>
      <c r="J14" s="110"/>
      <c r="K14" s="110"/>
      <c r="L14" s="110"/>
      <c r="M14" s="110"/>
      <c r="N14" s="110"/>
      <c r="O14" s="110"/>
      <c r="P14" s="98"/>
      <c r="Q14" s="98"/>
      <c r="R14" s="97"/>
      <c r="S14" s="97"/>
    </row>
  </sheetData>
  <sheetProtection password="EB69" sheet="1" objects="1" scenarios="1" formatCells="0" formatColumns="0" formatRows="0" insertColumns="0" insertRows="0" insertHyperlinks="0"/>
  <mergeCells count="19">
    <mergeCell ref="A1:O1"/>
    <mergeCell ref="A2:B2"/>
    <mergeCell ref="A5:A6"/>
    <mergeCell ref="B5:C6"/>
    <mergeCell ref="D5:D6"/>
    <mergeCell ref="E5:E6"/>
    <mergeCell ref="F5:F6"/>
    <mergeCell ref="G5:I5"/>
    <mergeCell ref="J5:L5"/>
    <mergeCell ref="C2:F2"/>
    <mergeCell ref="B12:C12"/>
    <mergeCell ref="B13:C13"/>
    <mergeCell ref="B14:C14"/>
    <mergeCell ref="M5:O5"/>
    <mergeCell ref="B7:C7"/>
    <mergeCell ref="B8:C8"/>
    <mergeCell ref="B9:C9"/>
    <mergeCell ref="B10:C10"/>
    <mergeCell ref="B11:C11"/>
  </mergeCells>
  <dataValidations count="1">
    <dataValidation type="list" allowBlank="1" showInputMessage="1" showErrorMessage="1" sqref="D7:E14">
      <formula1>Admin</formula1>
    </dataValidation>
  </dataValidations>
  <pageMargins left="0.42" right="0.23622047244094491" top="0.86614173228346458" bottom="0.98425196850393704" header="0" footer="0"/>
  <pageSetup paperSize="5" scale="8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294"/>
  <sheetViews>
    <sheetView showGridLines="0" topLeftCell="E1" zoomScale="70" zoomScaleNormal="70" workbookViewId="0">
      <selection activeCell="F1" sqref="F1"/>
    </sheetView>
  </sheetViews>
  <sheetFormatPr baseColWidth="10" defaultRowHeight="12.5" x14ac:dyDescent="0.25"/>
  <cols>
    <col min="1" max="1" width="17.1796875" customWidth="1"/>
    <col min="2" max="2" width="35.7265625" customWidth="1"/>
    <col min="3" max="3" width="20.7265625" customWidth="1"/>
    <col min="4" max="4" width="28.81640625" customWidth="1"/>
    <col min="5" max="5" width="9" customWidth="1"/>
    <col min="6" max="6" width="20.26953125" customWidth="1"/>
    <col min="7" max="7" width="27.1796875" customWidth="1"/>
    <col min="8" max="9" width="13" customWidth="1"/>
    <col min="10" max="10" width="17.453125" customWidth="1"/>
    <col min="11" max="11" width="39.26953125" customWidth="1"/>
    <col min="12" max="12" width="19.1796875" customWidth="1"/>
    <col min="13" max="13" width="18.7265625" customWidth="1"/>
    <col min="14" max="14" width="20.54296875" customWidth="1"/>
    <col min="15" max="15" width="6.453125" customWidth="1"/>
    <col min="16" max="16" width="19.81640625" customWidth="1"/>
    <col min="18" max="18" width="15.81640625" customWidth="1"/>
    <col min="19" max="19" width="28" customWidth="1"/>
    <col min="20" max="20" width="50.26953125" customWidth="1"/>
  </cols>
  <sheetData>
    <row r="1" spans="1:21" ht="25.5" customHeight="1" x14ac:dyDescent="0.25">
      <c r="A1" s="32" t="s">
        <v>46</v>
      </c>
      <c r="B1" s="32" t="s">
        <v>47</v>
      </c>
      <c r="C1" s="32" t="s">
        <v>48</v>
      </c>
      <c r="D1" s="32" t="s">
        <v>49</v>
      </c>
      <c r="E1" s="32" t="s">
        <v>50</v>
      </c>
      <c r="F1" s="32" t="s">
        <v>51</v>
      </c>
      <c r="G1" s="33" t="s">
        <v>320</v>
      </c>
      <c r="H1" s="32" t="s">
        <v>74</v>
      </c>
      <c r="I1" s="33" t="s">
        <v>331</v>
      </c>
      <c r="J1" s="33" t="s">
        <v>332</v>
      </c>
      <c r="K1" s="33" t="s">
        <v>334</v>
      </c>
      <c r="L1" s="32" t="s">
        <v>75</v>
      </c>
      <c r="M1" s="32" t="s">
        <v>52</v>
      </c>
      <c r="N1" s="32" t="s">
        <v>53</v>
      </c>
      <c r="O1" s="32" t="s">
        <v>56</v>
      </c>
      <c r="P1" s="33" t="s">
        <v>96</v>
      </c>
      <c r="Q1" s="33" t="s">
        <v>97</v>
      </c>
      <c r="R1" s="33"/>
      <c r="S1" s="33" t="s">
        <v>128</v>
      </c>
      <c r="T1" s="5"/>
      <c r="U1" s="5" t="s">
        <v>100</v>
      </c>
    </row>
    <row r="2" spans="1:21" ht="54" customHeight="1" x14ac:dyDescent="0.35">
      <c r="A2" s="26" t="s">
        <v>2</v>
      </c>
      <c r="B2" s="34" t="s">
        <v>129</v>
      </c>
      <c r="C2" s="28" t="s">
        <v>15</v>
      </c>
      <c r="D2" s="28" t="s">
        <v>366</v>
      </c>
      <c r="E2" s="28">
        <v>2013</v>
      </c>
      <c r="F2" s="48" t="s">
        <v>330</v>
      </c>
      <c r="G2" s="49" t="s">
        <v>331</v>
      </c>
      <c r="H2" s="3" t="s">
        <v>76</v>
      </c>
      <c r="I2" s="14" t="s">
        <v>336</v>
      </c>
      <c r="J2" s="46" t="s">
        <v>337</v>
      </c>
      <c r="K2" s="52" t="s">
        <v>84</v>
      </c>
      <c r="L2" s="20" t="s">
        <v>77</v>
      </c>
      <c r="M2" s="22" t="s">
        <v>57</v>
      </c>
      <c r="N2" s="22" t="s">
        <v>54</v>
      </c>
      <c r="O2" s="21">
        <v>5</v>
      </c>
      <c r="P2" s="23">
        <v>1</v>
      </c>
      <c r="Q2" s="3" t="s">
        <v>99</v>
      </c>
      <c r="R2" s="23">
        <v>1</v>
      </c>
      <c r="S2" s="23" t="e">
        <f>+#REF!</f>
        <v>#REF!</v>
      </c>
      <c r="T2" t="e">
        <f>+#REF!</f>
        <v>#REF!</v>
      </c>
      <c r="U2" t="e">
        <f>IF(T2="SI",S2,"")</f>
        <v>#REF!</v>
      </c>
    </row>
    <row r="3" spans="1:21" ht="31.5" customHeight="1" x14ac:dyDescent="0.35">
      <c r="A3" s="26" t="s">
        <v>3</v>
      </c>
      <c r="B3" s="34" t="s">
        <v>130</v>
      </c>
      <c r="C3" s="28" t="s">
        <v>16</v>
      </c>
      <c r="D3" s="28" t="s">
        <v>45</v>
      </c>
      <c r="E3" s="28">
        <v>2014</v>
      </c>
      <c r="F3" s="50" t="s">
        <v>127</v>
      </c>
      <c r="G3" s="49" t="s">
        <v>332</v>
      </c>
      <c r="H3" s="3" t="s">
        <v>77</v>
      </c>
      <c r="I3" s="14" t="s">
        <v>338</v>
      </c>
      <c r="J3" s="47" t="s">
        <v>339</v>
      </c>
      <c r="K3" s="53" t="s">
        <v>85</v>
      </c>
      <c r="L3" s="2" t="s">
        <v>78</v>
      </c>
      <c r="M3" s="3" t="s">
        <v>55</v>
      </c>
      <c r="N3" s="3" t="s">
        <v>55</v>
      </c>
      <c r="O3" s="14">
        <v>10</v>
      </c>
      <c r="P3" s="23">
        <v>2</v>
      </c>
      <c r="Q3" s="3" t="s">
        <v>98</v>
      </c>
      <c r="R3" s="23">
        <v>2</v>
      </c>
      <c r="S3" s="23" t="e">
        <f>+#REF!</f>
        <v>#REF!</v>
      </c>
      <c r="T3" t="e">
        <f>+#REF!</f>
        <v>#REF!</v>
      </c>
      <c r="U3" t="e">
        <f t="shared" ref="U3:U47" si="0">IF(T3="SI",S3,"")</f>
        <v>#REF!</v>
      </c>
    </row>
    <row r="4" spans="1:21" ht="37.5" x14ac:dyDescent="0.35">
      <c r="A4" s="26" t="s">
        <v>4</v>
      </c>
      <c r="B4" s="34" t="s">
        <v>131</v>
      </c>
      <c r="C4" s="23"/>
      <c r="D4" s="28" t="s">
        <v>28</v>
      </c>
      <c r="E4" s="28">
        <v>2015</v>
      </c>
      <c r="F4" s="51" t="s">
        <v>333</v>
      </c>
      <c r="G4" s="49" t="s">
        <v>334</v>
      </c>
      <c r="H4" s="3" t="s">
        <v>78</v>
      </c>
      <c r="I4" s="14" t="s">
        <v>340</v>
      </c>
      <c r="J4" s="46" t="s">
        <v>356</v>
      </c>
      <c r="K4" s="53" t="s">
        <v>113</v>
      </c>
      <c r="L4" s="2" t="s">
        <v>79</v>
      </c>
      <c r="M4" s="3"/>
      <c r="N4" s="3"/>
      <c r="O4" s="14">
        <v>15</v>
      </c>
      <c r="P4" s="23">
        <v>3</v>
      </c>
      <c r="Q4" s="23"/>
      <c r="R4" s="23">
        <v>3</v>
      </c>
      <c r="S4" s="23" t="e">
        <f>+#REF!</f>
        <v>#REF!</v>
      </c>
      <c r="T4" t="e">
        <f>+#REF!</f>
        <v>#REF!</v>
      </c>
      <c r="U4" t="e">
        <f t="shared" si="0"/>
        <v>#REF!</v>
      </c>
    </row>
    <row r="5" spans="1:21" ht="26.25" customHeight="1" x14ac:dyDescent="0.35">
      <c r="A5" s="26" t="s">
        <v>93</v>
      </c>
      <c r="B5" s="34" t="s">
        <v>132</v>
      </c>
      <c r="C5" s="23"/>
      <c r="D5" s="28" t="s">
        <v>17</v>
      </c>
      <c r="E5" s="28">
        <v>2016</v>
      </c>
      <c r="F5" s="51" t="s">
        <v>335</v>
      </c>
      <c r="G5" s="29"/>
      <c r="H5" s="3" t="s">
        <v>79</v>
      </c>
      <c r="I5" s="14" t="s">
        <v>341</v>
      </c>
      <c r="J5" s="46" t="s">
        <v>342</v>
      </c>
      <c r="K5" s="53" t="s">
        <v>358</v>
      </c>
      <c r="L5" s="2" t="s">
        <v>80</v>
      </c>
      <c r="O5" s="14">
        <v>20</v>
      </c>
      <c r="P5" s="23">
        <v>4</v>
      </c>
      <c r="Q5" s="23"/>
      <c r="R5" s="23">
        <v>4</v>
      </c>
      <c r="S5" s="23" t="e">
        <f>+#REF!</f>
        <v>#REF!</v>
      </c>
      <c r="T5" t="e">
        <f>+#REF!</f>
        <v>#REF!</v>
      </c>
      <c r="U5" t="e">
        <f t="shared" si="0"/>
        <v>#REF!</v>
      </c>
    </row>
    <row r="6" spans="1:21" ht="27" customHeight="1" x14ac:dyDescent="0.25">
      <c r="A6" s="23"/>
      <c r="B6" s="34" t="s">
        <v>6</v>
      </c>
      <c r="C6" s="23"/>
      <c r="D6" s="28" t="s">
        <v>25</v>
      </c>
      <c r="E6" s="28">
        <v>2017</v>
      </c>
      <c r="F6" s="23"/>
      <c r="G6" s="30"/>
      <c r="H6" s="3" t="s">
        <v>80</v>
      </c>
      <c r="I6" s="54" t="s">
        <v>90</v>
      </c>
      <c r="J6" s="46" t="s">
        <v>343</v>
      </c>
      <c r="K6" s="53" t="s">
        <v>87</v>
      </c>
      <c r="L6" s="2" t="s">
        <v>81</v>
      </c>
      <c r="O6" s="14">
        <v>25</v>
      </c>
      <c r="P6" s="23">
        <v>5</v>
      </c>
      <c r="Q6" s="23"/>
      <c r="R6" s="23">
        <v>5</v>
      </c>
      <c r="S6" s="23" t="e">
        <f>+#REF!</f>
        <v>#REF!</v>
      </c>
      <c r="T6" t="e">
        <f>+#REF!</f>
        <v>#REF!</v>
      </c>
      <c r="U6" t="e">
        <f t="shared" si="0"/>
        <v>#REF!</v>
      </c>
    </row>
    <row r="7" spans="1:21" ht="25.5" customHeight="1" thickBot="1" x14ac:dyDescent="0.3">
      <c r="A7" s="23"/>
      <c r="B7" s="34" t="s">
        <v>7</v>
      </c>
      <c r="C7" s="23"/>
      <c r="D7" s="28" t="s">
        <v>20</v>
      </c>
      <c r="E7" s="28">
        <v>2018</v>
      </c>
      <c r="F7" s="23"/>
      <c r="G7" s="29"/>
      <c r="H7" s="3" t="s">
        <v>81</v>
      </c>
      <c r="I7" s="45"/>
      <c r="J7" s="46" t="s">
        <v>344</v>
      </c>
      <c r="K7" s="55" t="s">
        <v>359</v>
      </c>
      <c r="L7" s="2" t="s">
        <v>104</v>
      </c>
      <c r="O7" s="14">
        <v>30</v>
      </c>
      <c r="P7" s="23">
        <v>6</v>
      </c>
      <c r="Q7" s="23"/>
      <c r="R7" s="23">
        <v>6</v>
      </c>
      <c r="S7" s="23" t="e">
        <f>+#REF!</f>
        <v>#REF!</v>
      </c>
      <c r="T7" t="e">
        <f>+#REF!</f>
        <v>#REF!</v>
      </c>
      <c r="U7" t="e">
        <f t="shared" si="0"/>
        <v>#REF!</v>
      </c>
    </row>
    <row r="8" spans="1:21" ht="58.5" customHeight="1" x14ac:dyDescent="0.25">
      <c r="A8" s="23"/>
      <c r="B8" s="34" t="s">
        <v>133</v>
      </c>
      <c r="C8" s="23"/>
      <c r="D8" s="28" t="s">
        <v>21</v>
      </c>
      <c r="E8" s="28">
        <v>2019</v>
      </c>
      <c r="F8" s="23"/>
      <c r="G8" s="29"/>
      <c r="H8" s="3" t="s">
        <v>104</v>
      </c>
      <c r="I8" s="25"/>
      <c r="J8" s="46" t="s">
        <v>365</v>
      </c>
      <c r="K8" s="56" t="s">
        <v>101</v>
      </c>
      <c r="L8" s="2" t="s">
        <v>82</v>
      </c>
      <c r="O8" s="14">
        <v>35</v>
      </c>
      <c r="P8" s="24" t="s">
        <v>109</v>
      </c>
      <c r="Q8" s="23"/>
      <c r="R8" s="23">
        <v>7</v>
      </c>
      <c r="S8" s="23" t="e">
        <f>+#REF!</f>
        <v>#REF!</v>
      </c>
      <c r="T8" t="e">
        <f>+#REF!</f>
        <v>#REF!</v>
      </c>
      <c r="U8" t="e">
        <f t="shared" si="0"/>
        <v>#REF!</v>
      </c>
    </row>
    <row r="9" spans="1:21" ht="28.5" customHeight="1" x14ac:dyDescent="0.3">
      <c r="A9" s="23"/>
      <c r="B9" s="34" t="s">
        <v>8</v>
      </c>
      <c r="C9" s="23"/>
      <c r="D9" s="28" t="s">
        <v>26</v>
      </c>
      <c r="E9" s="28">
        <v>2020</v>
      </c>
      <c r="F9" s="23"/>
      <c r="G9" s="29" t="s">
        <v>60</v>
      </c>
      <c r="H9" s="23"/>
      <c r="I9" s="45"/>
      <c r="J9" s="47"/>
      <c r="K9" s="57" t="s">
        <v>108</v>
      </c>
      <c r="L9" s="4"/>
      <c r="O9" s="14">
        <v>40</v>
      </c>
      <c r="P9" s="23"/>
      <c r="Q9" s="23"/>
      <c r="R9" s="23">
        <v>8</v>
      </c>
      <c r="S9" s="23" t="e">
        <f>+#REF!</f>
        <v>#REF!</v>
      </c>
      <c r="T9" t="e">
        <f>+#REF!</f>
        <v>#REF!</v>
      </c>
      <c r="U9" t="e">
        <f t="shared" si="0"/>
        <v>#REF!</v>
      </c>
    </row>
    <row r="10" spans="1:21" ht="24.75" customHeight="1" x14ac:dyDescent="0.25">
      <c r="A10" s="23"/>
      <c r="B10" s="34" t="s">
        <v>134</v>
      </c>
      <c r="C10" s="23"/>
      <c r="D10" s="28" t="s">
        <v>18</v>
      </c>
      <c r="E10" s="28">
        <v>2021</v>
      </c>
      <c r="F10" s="23"/>
      <c r="G10" s="3" t="s">
        <v>61</v>
      </c>
      <c r="H10" s="3"/>
      <c r="I10" s="45"/>
      <c r="K10" s="57" t="s">
        <v>102</v>
      </c>
      <c r="L10" s="15"/>
      <c r="O10" s="14">
        <v>45</v>
      </c>
      <c r="P10" s="23"/>
      <c r="Q10" s="23"/>
      <c r="R10" s="23">
        <v>9</v>
      </c>
      <c r="S10" s="23" t="e">
        <f>+#REF!</f>
        <v>#REF!</v>
      </c>
      <c r="T10" t="e">
        <f>+#REF!</f>
        <v>#REF!</v>
      </c>
      <c r="U10" t="e">
        <f t="shared" si="0"/>
        <v>#REF!</v>
      </c>
    </row>
    <row r="11" spans="1:21" ht="27.75" customHeight="1" x14ac:dyDescent="0.25">
      <c r="A11" s="23"/>
      <c r="B11" s="34" t="s">
        <v>9</v>
      </c>
      <c r="C11" s="23"/>
      <c r="D11" s="28" t="s">
        <v>29</v>
      </c>
      <c r="E11" s="28">
        <v>2022</v>
      </c>
      <c r="F11" s="23"/>
      <c r="G11" s="23"/>
      <c r="H11" s="23"/>
      <c r="I11" s="45"/>
      <c r="K11" s="57" t="s">
        <v>103</v>
      </c>
      <c r="O11" s="14">
        <v>50</v>
      </c>
      <c r="P11" s="23"/>
      <c r="Q11" s="23"/>
      <c r="R11" s="23">
        <v>10</v>
      </c>
      <c r="S11" s="23" t="e">
        <f>+#REF!</f>
        <v>#REF!</v>
      </c>
      <c r="T11" t="e">
        <f>+#REF!</f>
        <v>#REF!</v>
      </c>
      <c r="U11" t="e">
        <f t="shared" si="0"/>
        <v>#REF!</v>
      </c>
    </row>
    <row r="12" spans="1:21" ht="39" customHeight="1" x14ac:dyDescent="0.25">
      <c r="A12" s="23"/>
      <c r="B12" s="34" t="s">
        <v>135</v>
      </c>
      <c r="C12" s="23"/>
      <c r="D12" s="28" t="s">
        <v>27</v>
      </c>
      <c r="E12" s="88">
        <v>2024</v>
      </c>
      <c r="F12" s="23"/>
      <c r="G12" s="23"/>
      <c r="H12" s="23"/>
      <c r="I12" s="45"/>
      <c r="O12" s="14">
        <v>55</v>
      </c>
      <c r="P12" s="23"/>
      <c r="Q12" s="23"/>
      <c r="R12" s="23">
        <v>11</v>
      </c>
      <c r="S12" s="23" t="e">
        <f>+#REF!</f>
        <v>#REF!</v>
      </c>
      <c r="T12" t="e">
        <f>+#REF!</f>
        <v>#REF!</v>
      </c>
      <c r="U12" t="e">
        <f t="shared" si="0"/>
        <v>#REF!</v>
      </c>
    </row>
    <row r="13" spans="1:21" ht="31" x14ac:dyDescent="0.25">
      <c r="A13" s="23"/>
      <c r="B13" s="34" t="s">
        <v>136</v>
      </c>
      <c r="C13" s="23"/>
      <c r="D13" s="28" t="s">
        <v>30</v>
      </c>
      <c r="E13" s="28">
        <v>2025</v>
      </c>
      <c r="F13" s="23"/>
      <c r="G13" s="23"/>
      <c r="H13" s="23"/>
      <c r="I13" s="18"/>
      <c r="K13" s="16" t="s">
        <v>84</v>
      </c>
      <c r="O13" s="14">
        <v>70</v>
      </c>
      <c r="P13" s="23"/>
      <c r="Q13" s="23"/>
      <c r="R13" s="23">
        <v>12</v>
      </c>
      <c r="S13" s="23" t="e">
        <f>+#REF!</f>
        <v>#REF!</v>
      </c>
      <c r="T13" t="e">
        <f>+#REF!</f>
        <v>#REF!</v>
      </c>
      <c r="U13" t="e">
        <f t="shared" si="0"/>
        <v>#REF!</v>
      </c>
    </row>
    <row r="14" spans="1:21" ht="15.5" x14ac:dyDescent="0.25">
      <c r="A14" s="23"/>
      <c r="B14" s="34"/>
      <c r="C14" s="23"/>
      <c r="D14" s="28" t="s">
        <v>367</v>
      </c>
      <c r="E14" s="28"/>
      <c r="F14" s="23"/>
      <c r="G14" s="23"/>
      <c r="H14" s="23"/>
      <c r="I14" s="18"/>
      <c r="K14" s="16"/>
      <c r="O14" s="14"/>
      <c r="P14" s="23"/>
      <c r="Q14" s="23"/>
      <c r="R14" s="23"/>
      <c r="S14" s="23"/>
    </row>
    <row r="15" spans="1:21" ht="31" x14ac:dyDescent="0.25">
      <c r="A15" s="23"/>
      <c r="B15" s="34" t="s">
        <v>137</v>
      </c>
      <c r="C15" s="23"/>
      <c r="D15" s="28" t="s">
        <v>368</v>
      </c>
      <c r="E15" s="23"/>
      <c r="F15" s="23"/>
      <c r="G15" s="23"/>
      <c r="H15" s="23"/>
      <c r="I15" s="18"/>
      <c r="K15" s="16" t="s">
        <v>85</v>
      </c>
      <c r="O15" s="14">
        <v>75</v>
      </c>
      <c r="P15" s="23"/>
      <c r="Q15" s="23"/>
      <c r="R15" s="23">
        <v>13</v>
      </c>
      <c r="S15" s="23" t="e">
        <f>+#REF!</f>
        <v>#REF!</v>
      </c>
      <c r="T15" t="e">
        <f>+#REF!</f>
        <v>#REF!</v>
      </c>
      <c r="U15" t="e">
        <f t="shared" si="0"/>
        <v>#REF!</v>
      </c>
    </row>
    <row r="16" spans="1:21" ht="27.75" customHeight="1" x14ac:dyDescent="0.25">
      <c r="A16" s="23"/>
      <c r="B16" s="34" t="s">
        <v>138</v>
      </c>
      <c r="C16" s="23"/>
      <c r="D16" s="28" t="s">
        <v>22</v>
      </c>
      <c r="E16" s="23"/>
      <c r="F16" s="23"/>
      <c r="G16" s="23"/>
      <c r="H16" s="23"/>
      <c r="I16" s="18"/>
      <c r="K16" s="16" t="s">
        <v>107</v>
      </c>
      <c r="O16" s="14">
        <v>80</v>
      </c>
      <c r="P16" s="23"/>
      <c r="Q16" s="23"/>
      <c r="R16" s="23">
        <v>14</v>
      </c>
      <c r="S16" s="23" t="e">
        <f>+#REF!</f>
        <v>#REF!</v>
      </c>
      <c r="T16" t="e">
        <f>+#REF!</f>
        <v>#REF!</v>
      </c>
      <c r="U16" t="e">
        <f t="shared" si="0"/>
        <v>#REF!</v>
      </c>
    </row>
    <row r="17" spans="1:21" ht="25" x14ac:dyDescent="0.25">
      <c r="A17" s="23"/>
      <c r="B17" s="34" t="s">
        <v>139</v>
      </c>
      <c r="C17" s="23"/>
      <c r="D17" s="28" t="s">
        <v>37</v>
      </c>
      <c r="E17" s="23"/>
      <c r="F17" s="23"/>
      <c r="G17" s="23"/>
      <c r="H17" s="23"/>
      <c r="I17" s="18"/>
      <c r="K17" s="16" t="s">
        <v>86</v>
      </c>
      <c r="O17" s="14">
        <v>85</v>
      </c>
      <c r="P17" s="23"/>
      <c r="Q17" s="23"/>
      <c r="R17" s="23">
        <v>15</v>
      </c>
      <c r="S17" s="23" t="e">
        <f>+#REF!</f>
        <v>#REF!</v>
      </c>
      <c r="T17" t="e">
        <f>+#REF!</f>
        <v>#REF!</v>
      </c>
      <c r="U17" t="e">
        <f t="shared" si="0"/>
        <v>#REF!</v>
      </c>
    </row>
    <row r="18" spans="1:21" ht="15.5" x14ac:dyDescent="0.25">
      <c r="A18" s="23"/>
      <c r="B18" s="34" t="s">
        <v>10</v>
      </c>
      <c r="C18" s="23"/>
      <c r="D18" s="28" t="s">
        <v>31</v>
      </c>
      <c r="E18" s="23"/>
      <c r="F18" s="23"/>
      <c r="G18" s="23"/>
      <c r="H18" s="23"/>
      <c r="I18" s="18"/>
      <c r="K18" s="16" t="s">
        <v>87</v>
      </c>
      <c r="O18" s="14">
        <v>90</v>
      </c>
      <c r="P18" s="23"/>
      <c r="Q18" s="23"/>
      <c r="R18" s="23">
        <v>16</v>
      </c>
      <c r="S18" s="23" t="e">
        <f>+#REF!</f>
        <v>#REF!</v>
      </c>
      <c r="T18" t="e">
        <f>+#REF!</f>
        <v>#REF!</v>
      </c>
      <c r="U18" t="e">
        <f t="shared" si="0"/>
        <v>#REF!</v>
      </c>
    </row>
    <row r="19" spans="1:21" ht="15.5" x14ac:dyDescent="0.25">
      <c r="A19" s="23"/>
      <c r="B19" s="34" t="s">
        <v>11</v>
      </c>
      <c r="C19" s="23"/>
      <c r="D19" s="28" t="s">
        <v>32</v>
      </c>
      <c r="E19" s="23"/>
      <c r="F19" s="23"/>
      <c r="G19" s="23"/>
      <c r="H19" s="23"/>
      <c r="I19" s="18"/>
      <c r="K19" s="16" t="s">
        <v>88</v>
      </c>
      <c r="O19" s="14">
        <v>95</v>
      </c>
      <c r="P19" s="23"/>
      <c r="Q19" s="23"/>
      <c r="R19" s="23">
        <v>17</v>
      </c>
      <c r="S19" s="23" t="e">
        <f>+#REF!</f>
        <v>#REF!</v>
      </c>
      <c r="T19" t="e">
        <f>+#REF!</f>
        <v>#REF!</v>
      </c>
      <c r="U19" t="e">
        <f t="shared" si="0"/>
        <v>#REF!</v>
      </c>
    </row>
    <row r="20" spans="1:21" ht="16" thickBot="1" x14ac:dyDescent="0.3">
      <c r="A20" s="23"/>
      <c r="B20" s="34" t="s">
        <v>140</v>
      </c>
      <c r="C20" s="23"/>
      <c r="D20" s="28" t="s">
        <v>43</v>
      </c>
      <c r="E20" s="23"/>
      <c r="F20" s="23"/>
      <c r="G20" s="23"/>
      <c r="H20" s="23"/>
      <c r="I20" s="18"/>
      <c r="K20" s="17" t="s">
        <v>89</v>
      </c>
      <c r="O20" s="14">
        <v>100</v>
      </c>
      <c r="P20" s="23"/>
      <c r="Q20" s="23"/>
      <c r="R20" s="23">
        <v>18</v>
      </c>
      <c r="S20" s="23" t="e">
        <f>+#REF!</f>
        <v>#REF!</v>
      </c>
      <c r="T20" t="e">
        <f>+#REF!</f>
        <v>#REF!</v>
      </c>
      <c r="U20" t="e">
        <f t="shared" si="0"/>
        <v>#REF!</v>
      </c>
    </row>
    <row r="21" spans="1:21" ht="15.5" x14ac:dyDescent="0.25">
      <c r="A21" s="23"/>
      <c r="B21" s="34" t="s">
        <v>12</v>
      </c>
      <c r="C21" s="23"/>
      <c r="D21" s="28" t="s">
        <v>40</v>
      </c>
      <c r="E21" s="23"/>
      <c r="F21" s="23"/>
      <c r="G21" s="23"/>
      <c r="H21" s="23"/>
      <c r="I21" s="18"/>
      <c r="P21" s="23"/>
      <c r="Q21" s="23"/>
      <c r="R21" s="23">
        <v>19</v>
      </c>
      <c r="S21" s="23" t="e">
        <f>+#REF!</f>
        <v>#REF!</v>
      </c>
      <c r="T21" t="e">
        <f>+#REF!</f>
        <v>#REF!</v>
      </c>
      <c r="U21" t="e">
        <f t="shared" si="0"/>
        <v>#REF!</v>
      </c>
    </row>
    <row r="22" spans="1:21" ht="15.5" x14ac:dyDescent="0.25">
      <c r="A22" s="23"/>
      <c r="B22" s="34" t="s">
        <v>141</v>
      </c>
      <c r="C22" s="23"/>
      <c r="D22" s="28" t="s">
        <v>41</v>
      </c>
      <c r="E22" s="23"/>
      <c r="F22" s="23"/>
      <c r="G22" s="23"/>
      <c r="H22" s="23"/>
      <c r="I22" s="18"/>
      <c r="P22" s="23"/>
      <c r="Q22" s="23"/>
      <c r="R22" s="23">
        <v>20</v>
      </c>
      <c r="S22" s="23" t="e">
        <f>+#REF!</f>
        <v>#REF!</v>
      </c>
      <c r="T22" t="e">
        <f>+#REF!</f>
        <v>#REF!</v>
      </c>
      <c r="U22" t="e">
        <f t="shared" si="0"/>
        <v>#REF!</v>
      </c>
    </row>
    <row r="23" spans="1:21" ht="31" x14ac:dyDescent="0.25">
      <c r="A23" s="23"/>
      <c r="B23" s="34" t="s">
        <v>142</v>
      </c>
      <c r="C23" s="35"/>
      <c r="D23" s="28" t="s">
        <v>38</v>
      </c>
      <c r="E23" s="23"/>
      <c r="F23" s="23"/>
      <c r="G23" s="23"/>
      <c r="H23" s="23"/>
      <c r="I23" s="18"/>
      <c r="P23" s="23"/>
      <c r="Q23" s="23"/>
      <c r="R23" s="23">
        <v>21</v>
      </c>
      <c r="S23" s="23" t="e">
        <f>+#REF!</f>
        <v>#REF!</v>
      </c>
      <c r="T23" t="e">
        <f>+#REF!</f>
        <v>#REF!</v>
      </c>
      <c r="U23" t="e">
        <f t="shared" si="0"/>
        <v>#REF!</v>
      </c>
    </row>
    <row r="24" spans="1:21" ht="15.5" x14ac:dyDescent="0.25">
      <c r="A24" s="23"/>
      <c r="B24" s="34" t="s">
        <v>13</v>
      </c>
      <c r="C24" s="35"/>
      <c r="D24" s="28" t="s">
        <v>33</v>
      </c>
      <c r="E24" s="23"/>
      <c r="F24" s="23"/>
      <c r="G24" s="23"/>
      <c r="H24" s="23"/>
      <c r="I24" s="18"/>
      <c r="P24" s="23"/>
      <c r="Q24" s="23"/>
      <c r="R24" s="23">
        <v>22</v>
      </c>
      <c r="S24" s="23" t="e">
        <f>+#REF!</f>
        <v>#REF!</v>
      </c>
      <c r="T24" t="e">
        <f>+#REF!</f>
        <v>#REF!</v>
      </c>
      <c r="U24" t="e">
        <f t="shared" si="0"/>
        <v>#REF!</v>
      </c>
    </row>
    <row r="25" spans="1:21" ht="15.5" x14ac:dyDescent="0.25">
      <c r="A25" s="23"/>
      <c r="B25" s="34" t="s">
        <v>14</v>
      </c>
      <c r="C25" s="35"/>
      <c r="D25" s="28" t="s">
        <v>1</v>
      </c>
      <c r="E25" s="23"/>
      <c r="F25" s="23"/>
      <c r="G25" s="23"/>
      <c r="H25" s="23"/>
      <c r="I25" s="18"/>
      <c r="P25" s="23"/>
      <c r="Q25" s="23"/>
      <c r="R25" s="23">
        <v>23</v>
      </c>
      <c r="S25" s="23" t="e">
        <f>+#REF!</f>
        <v>#REF!</v>
      </c>
      <c r="T25" t="e">
        <f>+#REF!</f>
        <v>#REF!</v>
      </c>
      <c r="U25" t="e">
        <f t="shared" si="0"/>
        <v>#REF!</v>
      </c>
    </row>
    <row r="26" spans="1:21" ht="15.5" x14ac:dyDescent="0.25">
      <c r="A26" s="23"/>
      <c r="B26" s="34" t="s">
        <v>143</v>
      </c>
      <c r="C26" s="35"/>
      <c r="D26" s="28" t="s">
        <v>34</v>
      </c>
      <c r="E26" s="23"/>
      <c r="F26" s="23"/>
      <c r="G26" s="23"/>
      <c r="H26" s="23"/>
      <c r="I26" s="18"/>
      <c r="P26" s="23"/>
      <c r="Q26" s="23"/>
      <c r="R26" s="23">
        <v>24</v>
      </c>
      <c r="S26" s="23" t="e">
        <f>+#REF!</f>
        <v>#REF!</v>
      </c>
      <c r="T26" t="e">
        <f>+#REF!</f>
        <v>#REF!</v>
      </c>
      <c r="U26" t="e">
        <f t="shared" si="0"/>
        <v>#REF!</v>
      </c>
    </row>
    <row r="27" spans="1:21" x14ac:dyDescent="0.25">
      <c r="A27" s="23"/>
      <c r="B27" s="23"/>
      <c r="C27" s="35"/>
      <c r="D27" s="28" t="s">
        <v>35</v>
      </c>
      <c r="E27" s="23"/>
      <c r="F27" s="23"/>
      <c r="G27" s="23"/>
      <c r="H27" s="23"/>
      <c r="I27" s="18"/>
      <c r="P27" s="23"/>
      <c r="Q27" s="23"/>
      <c r="R27" s="23">
        <v>25</v>
      </c>
      <c r="S27" s="23" t="e">
        <f>+#REF!</f>
        <v>#REF!</v>
      </c>
      <c r="T27" t="e">
        <f>+#REF!</f>
        <v>#REF!</v>
      </c>
      <c r="U27" t="e">
        <f t="shared" si="0"/>
        <v>#REF!</v>
      </c>
    </row>
    <row r="28" spans="1:21" ht="15" x14ac:dyDescent="0.3">
      <c r="A28" s="23"/>
      <c r="B28" s="27" t="s">
        <v>5</v>
      </c>
      <c r="C28" s="35"/>
      <c r="D28" s="28" t="s">
        <v>19</v>
      </c>
      <c r="E28" s="23"/>
      <c r="F28" s="23"/>
      <c r="G28" s="23"/>
      <c r="H28" s="23"/>
      <c r="I28" s="18"/>
      <c r="P28" s="23"/>
      <c r="Q28" s="23"/>
      <c r="R28" s="23">
        <v>26</v>
      </c>
      <c r="S28" s="23" t="e">
        <f>+#REF!</f>
        <v>#REF!</v>
      </c>
      <c r="T28" t="e">
        <f>+#REF!</f>
        <v>#REF!</v>
      </c>
      <c r="U28" t="e">
        <f t="shared" si="0"/>
        <v>#REF!</v>
      </c>
    </row>
    <row r="29" spans="1:21" x14ac:dyDescent="0.25">
      <c r="A29" s="23"/>
      <c r="B29" s="23"/>
      <c r="C29" s="35"/>
      <c r="D29" s="28" t="s">
        <v>23</v>
      </c>
      <c r="E29" s="23"/>
      <c r="F29" s="23"/>
      <c r="G29" s="23"/>
      <c r="H29" s="23"/>
      <c r="I29" s="18"/>
      <c r="P29" s="23"/>
      <c r="Q29" s="23"/>
      <c r="R29" s="23">
        <v>27</v>
      </c>
      <c r="S29" s="23" t="e">
        <f>+#REF!</f>
        <v>#REF!</v>
      </c>
      <c r="T29" t="e">
        <f>+#REF!</f>
        <v>#REF!</v>
      </c>
      <c r="U29" t="e">
        <f t="shared" si="0"/>
        <v>#REF!</v>
      </c>
    </row>
    <row r="30" spans="1:21" x14ac:dyDescent="0.25">
      <c r="A30" s="23"/>
      <c r="B30" s="23"/>
      <c r="C30" s="35"/>
      <c r="D30" s="28" t="s">
        <v>42</v>
      </c>
      <c r="E30" s="23"/>
      <c r="F30" s="23"/>
      <c r="G30" s="23"/>
      <c r="H30" s="23"/>
      <c r="I30" s="18"/>
      <c r="P30" s="23"/>
      <c r="Q30" s="23"/>
      <c r="R30" s="23">
        <v>28</v>
      </c>
      <c r="S30" s="23" t="e">
        <f>+#REF!</f>
        <v>#REF!</v>
      </c>
      <c r="T30" t="e">
        <f>+#REF!</f>
        <v>#REF!</v>
      </c>
      <c r="U30" t="e">
        <f t="shared" si="0"/>
        <v>#REF!</v>
      </c>
    </row>
    <row r="31" spans="1:21" x14ac:dyDescent="0.25">
      <c r="A31" s="23"/>
      <c r="B31" s="23"/>
      <c r="C31" s="35"/>
      <c r="D31" s="28" t="s">
        <v>24</v>
      </c>
      <c r="E31" s="23"/>
      <c r="F31" s="23"/>
      <c r="G31" s="23"/>
      <c r="H31" s="23"/>
      <c r="I31" s="18"/>
      <c r="P31" s="23"/>
      <c r="Q31" s="23"/>
      <c r="R31" s="23">
        <v>29</v>
      </c>
      <c r="S31" s="23" t="e">
        <f>+#REF!</f>
        <v>#REF!</v>
      </c>
      <c r="T31" t="e">
        <f>+#REF!</f>
        <v>#REF!</v>
      </c>
      <c r="U31" t="e">
        <f t="shared" si="0"/>
        <v>#REF!</v>
      </c>
    </row>
    <row r="32" spans="1:21" x14ac:dyDescent="0.25">
      <c r="A32" s="23"/>
      <c r="B32" s="23"/>
      <c r="C32" s="35"/>
      <c r="D32" s="28" t="s">
        <v>44</v>
      </c>
      <c r="E32" s="23"/>
      <c r="F32" s="23"/>
      <c r="G32" s="23"/>
      <c r="H32" s="23"/>
      <c r="I32" s="18"/>
      <c r="P32" s="23"/>
      <c r="Q32" s="23"/>
      <c r="R32" s="23">
        <v>30</v>
      </c>
      <c r="S32" s="23" t="e">
        <f>+#REF!</f>
        <v>#REF!</v>
      </c>
      <c r="T32" t="e">
        <f>+#REF!</f>
        <v>#REF!</v>
      </c>
      <c r="U32" t="e">
        <f t="shared" si="0"/>
        <v>#REF!</v>
      </c>
    </row>
    <row r="33" spans="1:21" x14ac:dyDescent="0.25">
      <c r="A33" s="23"/>
      <c r="B33" s="23"/>
      <c r="C33" s="35"/>
      <c r="D33" s="28" t="s">
        <v>36</v>
      </c>
      <c r="E33" s="23"/>
      <c r="F33" s="23"/>
      <c r="G33" s="23"/>
      <c r="H33" s="23"/>
      <c r="I33" s="18"/>
      <c r="P33" s="23"/>
      <c r="Q33" s="23"/>
      <c r="R33" s="23">
        <v>31</v>
      </c>
      <c r="S33" s="23" t="e">
        <f>+#REF!</f>
        <v>#REF!</v>
      </c>
      <c r="T33" t="e">
        <f>+#REF!</f>
        <v>#REF!</v>
      </c>
      <c r="U33" t="e">
        <f t="shared" si="0"/>
        <v>#REF!</v>
      </c>
    </row>
    <row r="34" spans="1:21" x14ac:dyDescent="0.25">
      <c r="A34" s="23"/>
      <c r="B34" s="23"/>
      <c r="C34" s="35"/>
      <c r="D34" s="28" t="s">
        <v>72</v>
      </c>
      <c r="E34" s="23"/>
      <c r="F34" s="23"/>
      <c r="G34" s="23"/>
      <c r="H34" s="23"/>
      <c r="I34" s="18"/>
      <c r="P34" s="23"/>
      <c r="Q34" s="23"/>
      <c r="R34" s="23">
        <v>32</v>
      </c>
      <c r="S34" s="23" t="e">
        <f>+#REF!</f>
        <v>#REF!</v>
      </c>
      <c r="T34" t="e">
        <f>+#REF!</f>
        <v>#REF!</v>
      </c>
      <c r="U34" t="e">
        <f t="shared" si="0"/>
        <v>#REF!</v>
      </c>
    </row>
    <row r="35" spans="1:21" x14ac:dyDescent="0.25">
      <c r="A35" s="23"/>
      <c r="B35" s="23"/>
      <c r="C35" s="35"/>
      <c r="D35" s="28" t="s">
        <v>39</v>
      </c>
      <c r="E35" s="23"/>
      <c r="F35" s="23"/>
      <c r="G35" s="23"/>
      <c r="H35" s="23"/>
      <c r="P35" s="23"/>
      <c r="Q35" s="23"/>
      <c r="R35" s="23">
        <v>33</v>
      </c>
      <c r="S35" s="23" t="e">
        <f>+#REF!</f>
        <v>#REF!</v>
      </c>
      <c r="T35" t="e">
        <f>+#REF!</f>
        <v>#REF!</v>
      </c>
      <c r="U35" t="e">
        <f t="shared" si="0"/>
        <v>#REF!</v>
      </c>
    </row>
    <row r="36" spans="1:21" x14ac:dyDescent="0.25">
      <c r="D36" s="28"/>
      <c r="P36" s="23"/>
      <c r="Q36" s="23"/>
      <c r="R36" s="23">
        <v>34</v>
      </c>
      <c r="S36" s="23" t="e">
        <f>+#REF!</f>
        <v>#REF!</v>
      </c>
      <c r="T36" t="e">
        <f>+#REF!</f>
        <v>#REF!</v>
      </c>
      <c r="U36" t="e">
        <f t="shared" si="0"/>
        <v>#REF!</v>
      </c>
    </row>
    <row r="37" spans="1:21" x14ac:dyDescent="0.25">
      <c r="P37" s="23"/>
      <c r="Q37" s="23"/>
      <c r="R37" s="23">
        <v>35</v>
      </c>
      <c r="S37" s="23" t="e">
        <f>+#REF!</f>
        <v>#REF!</v>
      </c>
      <c r="T37" t="e">
        <f>+#REF!</f>
        <v>#REF!</v>
      </c>
      <c r="U37" t="e">
        <f t="shared" si="0"/>
        <v>#REF!</v>
      </c>
    </row>
    <row r="38" spans="1:21" x14ac:dyDescent="0.25">
      <c r="P38" s="23"/>
      <c r="Q38" s="23"/>
      <c r="R38" s="23">
        <v>36</v>
      </c>
      <c r="S38" s="23" t="e">
        <f>+#REF!</f>
        <v>#REF!</v>
      </c>
      <c r="T38" t="e">
        <f>+#REF!</f>
        <v>#REF!</v>
      </c>
      <c r="U38" t="e">
        <f t="shared" si="0"/>
        <v>#REF!</v>
      </c>
    </row>
    <row r="39" spans="1:21" x14ac:dyDescent="0.25">
      <c r="P39" s="23"/>
      <c r="Q39" s="23"/>
      <c r="R39" s="23">
        <v>37</v>
      </c>
      <c r="S39" s="23" t="e">
        <f>+#REF!</f>
        <v>#REF!</v>
      </c>
      <c r="T39" t="e">
        <f>+#REF!</f>
        <v>#REF!</v>
      </c>
      <c r="U39" t="e">
        <f t="shared" si="0"/>
        <v>#REF!</v>
      </c>
    </row>
    <row r="40" spans="1:21" x14ac:dyDescent="0.25">
      <c r="P40" s="23"/>
      <c r="Q40" s="23"/>
      <c r="R40" s="23">
        <v>38</v>
      </c>
      <c r="S40" s="23" t="e">
        <f>+#REF!</f>
        <v>#REF!</v>
      </c>
      <c r="T40" t="e">
        <f>+#REF!</f>
        <v>#REF!</v>
      </c>
      <c r="U40" t="e">
        <f t="shared" si="0"/>
        <v>#REF!</v>
      </c>
    </row>
    <row r="41" spans="1:21" x14ac:dyDescent="0.25">
      <c r="P41" s="23"/>
      <c r="Q41" s="23"/>
      <c r="R41" s="23">
        <v>39</v>
      </c>
      <c r="S41" s="23" t="e">
        <f>+#REF!</f>
        <v>#REF!</v>
      </c>
      <c r="T41" t="e">
        <f>+#REF!</f>
        <v>#REF!</v>
      </c>
      <c r="U41" t="e">
        <f t="shared" si="0"/>
        <v>#REF!</v>
      </c>
    </row>
    <row r="42" spans="1:21" x14ac:dyDescent="0.25">
      <c r="P42" s="23"/>
      <c r="Q42" s="23"/>
      <c r="R42" s="23">
        <v>40</v>
      </c>
      <c r="S42" s="23" t="e">
        <f>+#REF!</f>
        <v>#REF!</v>
      </c>
      <c r="T42" t="e">
        <f>+#REF!</f>
        <v>#REF!</v>
      </c>
      <c r="U42" t="e">
        <f t="shared" si="0"/>
        <v>#REF!</v>
      </c>
    </row>
    <row r="43" spans="1:21" ht="25.5" customHeight="1" x14ac:dyDescent="0.25">
      <c r="P43" s="23"/>
      <c r="Q43" s="23"/>
      <c r="R43" s="23">
        <v>41</v>
      </c>
      <c r="S43" s="23" t="e">
        <f>+#REF!</f>
        <v>#REF!</v>
      </c>
      <c r="T43" t="e">
        <f>+#REF!</f>
        <v>#REF!</v>
      </c>
      <c r="U43" t="e">
        <f t="shared" si="0"/>
        <v>#REF!</v>
      </c>
    </row>
    <row r="44" spans="1:21" x14ac:dyDescent="0.25">
      <c r="P44" s="23"/>
      <c r="Q44" s="23"/>
      <c r="R44" s="23">
        <v>42</v>
      </c>
      <c r="S44" s="23" t="e">
        <f>+#REF!</f>
        <v>#REF!</v>
      </c>
      <c r="T44" t="e">
        <f>+#REF!</f>
        <v>#REF!</v>
      </c>
      <c r="U44" t="e">
        <f t="shared" si="0"/>
        <v>#REF!</v>
      </c>
    </row>
    <row r="45" spans="1:21" x14ac:dyDescent="0.25">
      <c r="P45" s="23"/>
      <c r="Q45" s="23"/>
      <c r="R45" s="23">
        <v>43</v>
      </c>
      <c r="S45" s="23" t="e">
        <f>+#REF!</f>
        <v>#REF!</v>
      </c>
      <c r="T45" t="e">
        <f>+#REF!</f>
        <v>#REF!</v>
      </c>
      <c r="U45" t="e">
        <f t="shared" si="0"/>
        <v>#REF!</v>
      </c>
    </row>
    <row r="46" spans="1:21" x14ac:dyDescent="0.25">
      <c r="P46" s="23"/>
      <c r="Q46" s="23"/>
      <c r="R46" s="23">
        <v>44</v>
      </c>
      <c r="S46" s="23" t="e">
        <f>+#REF!</f>
        <v>#REF!</v>
      </c>
      <c r="T46" t="e">
        <f>+#REF!</f>
        <v>#REF!</v>
      </c>
      <c r="U46" t="e">
        <f t="shared" si="0"/>
        <v>#REF!</v>
      </c>
    </row>
    <row r="47" spans="1:21" x14ac:dyDescent="0.25">
      <c r="P47" s="23"/>
      <c r="Q47" s="23"/>
      <c r="R47" s="23">
        <v>45</v>
      </c>
      <c r="S47" s="23" t="e">
        <f>+#REF!</f>
        <v>#REF!</v>
      </c>
      <c r="T47" t="e">
        <f>+#REF!</f>
        <v>#REF!</v>
      </c>
      <c r="U47" t="e">
        <f t="shared" si="0"/>
        <v>#REF!</v>
      </c>
    </row>
    <row r="48" spans="1:21" x14ac:dyDescent="0.25">
      <c r="P48" s="23"/>
      <c r="Q48" s="23"/>
      <c r="R48" s="23">
        <v>46</v>
      </c>
      <c r="S48" s="23" t="e">
        <f>+#REF!</f>
        <v>#REF!</v>
      </c>
      <c r="T48" t="e">
        <f>+#REF!</f>
        <v>#REF!</v>
      </c>
      <c r="U48" t="e">
        <f t="shared" ref="U48:U79" si="1">IF(T48="SI",S48,"")</f>
        <v>#REF!</v>
      </c>
    </row>
    <row r="49" spans="16:21" x14ac:dyDescent="0.25">
      <c r="P49" s="23"/>
      <c r="Q49" s="23"/>
      <c r="R49" s="23">
        <v>47</v>
      </c>
      <c r="S49" s="23" t="e">
        <f>+#REF!</f>
        <v>#REF!</v>
      </c>
      <c r="T49" t="e">
        <f>+#REF!</f>
        <v>#REF!</v>
      </c>
      <c r="U49" t="e">
        <f t="shared" si="1"/>
        <v>#REF!</v>
      </c>
    </row>
    <row r="50" spans="16:21" x14ac:dyDescent="0.25">
      <c r="P50" s="23"/>
      <c r="Q50" s="23"/>
      <c r="R50" s="23">
        <v>48</v>
      </c>
      <c r="S50" s="23" t="e">
        <f>+#REF!</f>
        <v>#REF!</v>
      </c>
      <c r="T50" t="e">
        <f>+#REF!</f>
        <v>#REF!</v>
      </c>
      <c r="U50" t="e">
        <f t="shared" si="1"/>
        <v>#REF!</v>
      </c>
    </row>
    <row r="51" spans="16:21" x14ac:dyDescent="0.25">
      <c r="P51" s="23"/>
      <c r="Q51" s="23"/>
      <c r="R51" s="23">
        <v>49</v>
      </c>
      <c r="S51" s="23" t="e">
        <f>+#REF!</f>
        <v>#REF!</v>
      </c>
      <c r="T51" t="e">
        <f>+#REF!</f>
        <v>#REF!</v>
      </c>
      <c r="U51" t="e">
        <f t="shared" si="1"/>
        <v>#REF!</v>
      </c>
    </row>
    <row r="52" spans="16:21" x14ac:dyDescent="0.25">
      <c r="P52" s="23"/>
      <c r="Q52" s="23"/>
      <c r="R52" s="23">
        <v>50</v>
      </c>
      <c r="S52" s="23" t="e">
        <f>+#REF!</f>
        <v>#REF!</v>
      </c>
      <c r="T52" t="e">
        <f>+#REF!</f>
        <v>#REF!</v>
      </c>
      <c r="U52" t="e">
        <f t="shared" si="1"/>
        <v>#REF!</v>
      </c>
    </row>
    <row r="53" spans="16:21" x14ac:dyDescent="0.25">
      <c r="P53" s="23"/>
      <c r="Q53" s="23"/>
      <c r="R53" s="23">
        <v>51</v>
      </c>
      <c r="S53" s="23" t="e">
        <f>+#REF!</f>
        <v>#REF!</v>
      </c>
      <c r="T53" t="e">
        <f>+#REF!</f>
        <v>#REF!</v>
      </c>
      <c r="U53" t="e">
        <f t="shared" si="1"/>
        <v>#REF!</v>
      </c>
    </row>
    <row r="54" spans="16:21" x14ac:dyDescent="0.25">
      <c r="P54" s="23"/>
      <c r="Q54" s="23"/>
      <c r="R54" s="23">
        <v>52</v>
      </c>
      <c r="S54" s="23" t="e">
        <f>+#REF!</f>
        <v>#REF!</v>
      </c>
      <c r="T54" t="e">
        <f>+#REF!</f>
        <v>#REF!</v>
      </c>
      <c r="U54" t="e">
        <f t="shared" si="1"/>
        <v>#REF!</v>
      </c>
    </row>
    <row r="55" spans="16:21" x14ac:dyDescent="0.25">
      <c r="P55" s="23"/>
      <c r="Q55" s="23"/>
      <c r="R55" s="23">
        <v>53</v>
      </c>
      <c r="S55" s="23" t="e">
        <f>+#REF!</f>
        <v>#REF!</v>
      </c>
      <c r="T55" t="e">
        <f>+#REF!</f>
        <v>#REF!</v>
      </c>
      <c r="U55" t="e">
        <f t="shared" si="1"/>
        <v>#REF!</v>
      </c>
    </row>
    <row r="56" spans="16:21" x14ac:dyDescent="0.25">
      <c r="P56" s="23"/>
      <c r="Q56" s="23"/>
      <c r="R56" s="23">
        <v>54</v>
      </c>
      <c r="S56" s="23" t="e">
        <f>+#REF!</f>
        <v>#REF!</v>
      </c>
      <c r="T56" t="e">
        <f>+#REF!</f>
        <v>#REF!</v>
      </c>
      <c r="U56" t="e">
        <f t="shared" si="1"/>
        <v>#REF!</v>
      </c>
    </row>
    <row r="57" spans="16:21" x14ac:dyDescent="0.25">
      <c r="P57" s="23"/>
      <c r="Q57" s="23"/>
      <c r="R57" s="23">
        <v>55</v>
      </c>
      <c r="S57" s="23" t="e">
        <f>+#REF!</f>
        <v>#REF!</v>
      </c>
      <c r="T57" t="e">
        <f>+#REF!</f>
        <v>#REF!</v>
      </c>
      <c r="U57" t="e">
        <f t="shared" si="1"/>
        <v>#REF!</v>
      </c>
    </row>
    <row r="58" spans="16:21" x14ac:dyDescent="0.25">
      <c r="P58" s="23"/>
      <c r="Q58" s="23"/>
      <c r="R58" s="23">
        <v>56</v>
      </c>
      <c r="S58" s="23" t="e">
        <f>+#REF!</f>
        <v>#REF!</v>
      </c>
      <c r="T58" t="e">
        <f>+#REF!</f>
        <v>#REF!</v>
      </c>
      <c r="U58" t="e">
        <f t="shared" si="1"/>
        <v>#REF!</v>
      </c>
    </row>
    <row r="59" spans="16:21" x14ac:dyDescent="0.25">
      <c r="P59" s="23"/>
      <c r="Q59" s="23"/>
      <c r="R59" s="23">
        <v>57</v>
      </c>
      <c r="S59" s="23" t="e">
        <f>+#REF!</f>
        <v>#REF!</v>
      </c>
      <c r="T59" t="e">
        <f>+#REF!</f>
        <v>#REF!</v>
      </c>
      <c r="U59" t="e">
        <f t="shared" si="1"/>
        <v>#REF!</v>
      </c>
    </row>
    <row r="60" spans="16:21" x14ac:dyDescent="0.25">
      <c r="P60" s="23"/>
      <c r="Q60" s="23"/>
      <c r="R60" s="23">
        <v>58</v>
      </c>
      <c r="S60" s="23" t="e">
        <f>+#REF!</f>
        <v>#REF!</v>
      </c>
      <c r="T60" t="e">
        <f>+#REF!</f>
        <v>#REF!</v>
      </c>
      <c r="U60" t="e">
        <f t="shared" si="1"/>
        <v>#REF!</v>
      </c>
    </row>
    <row r="61" spans="16:21" x14ac:dyDescent="0.25">
      <c r="P61" s="23"/>
      <c r="Q61" s="23"/>
      <c r="R61" s="23">
        <v>59</v>
      </c>
      <c r="S61" s="23" t="e">
        <f>+#REF!</f>
        <v>#REF!</v>
      </c>
      <c r="T61" t="e">
        <f>+#REF!</f>
        <v>#REF!</v>
      </c>
      <c r="U61" t="e">
        <f t="shared" si="1"/>
        <v>#REF!</v>
      </c>
    </row>
    <row r="62" spans="16:21" x14ac:dyDescent="0.25">
      <c r="P62" s="23"/>
      <c r="Q62" s="23"/>
      <c r="R62" s="23">
        <v>60</v>
      </c>
      <c r="S62" s="23" t="e">
        <f>+#REF!</f>
        <v>#REF!</v>
      </c>
      <c r="T62" t="e">
        <f>+#REF!</f>
        <v>#REF!</v>
      </c>
      <c r="U62" t="e">
        <f t="shared" si="1"/>
        <v>#REF!</v>
      </c>
    </row>
    <row r="63" spans="16:21" x14ac:dyDescent="0.25">
      <c r="P63" s="23"/>
      <c r="Q63" s="23"/>
      <c r="R63" s="23">
        <v>61</v>
      </c>
      <c r="S63" s="23" t="e">
        <f>+#REF!</f>
        <v>#REF!</v>
      </c>
      <c r="T63" t="e">
        <f>+#REF!</f>
        <v>#REF!</v>
      </c>
      <c r="U63" t="e">
        <f t="shared" si="1"/>
        <v>#REF!</v>
      </c>
    </row>
    <row r="64" spans="16:21" x14ac:dyDescent="0.25">
      <c r="P64" s="23"/>
      <c r="Q64" s="23"/>
      <c r="R64" s="23">
        <v>62</v>
      </c>
      <c r="S64" s="23" t="e">
        <f>+#REF!</f>
        <v>#REF!</v>
      </c>
      <c r="T64" t="e">
        <f>+#REF!</f>
        <v>#REF!</v>
      </c>
      <c r="U64" t="e">
        <f t="shared" si="1"/>
        <v>#REF!</v>
      </c>
    </row>
    <row r="65" spans="16:21" x14ac:dyDescent="0.25">
      <c r="P65" s="23"/>
      <c r="Q65" s="23"/>
      <c r="R65" s="23">
        <v>63</v>
      </c>
      <c r="S65" s="23" t="e">
        <f>+#REF!</f>
        <v>#REF!</v>
      </c>
      <c r="T65" t="e">
        <f>+#REF!</f>
        <v>#REF!</v>
      </c>
      <c r="U65" t="e">
        <f t="shared" si="1"/>
        <v>#REF!</v>
      </c>
    </row>
    <row r="66" spans="16:21" x14ac:dyDescent="0.25">
      <c r="P66" s="23"/>
      <c r="Q66" s="23"/>
      <c r="R66" s="23">
        <v>64</v>
      </c>
      <c r="S66" s="23" t="e">
        <f>+#REF!</f>
        <v>#REF!</v>
      </c>
      <c r="T66" t="e">
        <f>+#REF!</f>
        <v>#REF!</v>
      </c>
      <c r="U66" t="e">
        <f t="shared" si="1"/>
        <v>#REF!</v>
      </c>
    </row>
    <row r="67" spans="16:21" x14ac:dyDescent="0.25">
      <c r="P67" s="23"/>
      <c r="Q67" s="23"/>
      <c r="R67" s="23">
        <v>65</v>
      </c>
      <c r="S67" s="23" t="e">
        <f>+#REF!</f>
        <v>#REF!</v>
      </c>
      <c r="T67" t="e">
        <f>+#REF!</f>
        <v>#REF!</v>
      </c>
      <c r="U67" t="e">
        <f t="shared" si="1"/>
        <v>#REF!</v>
      </c>
    </row>
    <row r="68" spans="16:21" x14ac:dyDescent="0.25">
      <c r="P68" s="23"/>
      <c r="Q68" s="23"/>
      <c r="R68" s="23">
        <v>66</v>
      </c>
      <c r="S68" s="23" t="e">
        <f>+#REF!</f>
        <v>#REF!</v>
      </c>
      <c r="T68" t="e">
        <f>+#REF!</f>
        <v>#REF!</v>
      </c>
      <c r="U68" t="e">
        <f t="shared" si="1"/>
        <v>#REF!</v>
      </c>
    </row>
    <row r="69" spans="16:21" x14ac:dyDescent="0.25">
      <c r="P69" s="23"/>
      <c r="Q69" s="23"/>
      <c r="R69" s="23">
        <v>67</v>
      </c>
      <c r="S69" s="23" t="e">
        <f>+#REF!</f>
        <v>#REF!</v>
      </c>
      <c r="T69" t="e">
        <f>+#REF!</f>
        <v>#REF!</v>
      </c>
      <c r="U69" t="e">
        <f t="shared" si="1"/>
        <v>#REF!</v>
      </c>
    </row>
    <row r="70" spans="16:21" x14ac:dyDescent="0.25">
      <c r="P70" s="23"/>
      <c r="Q70" s="23"/>
      <c r="R70" s="23">
        <v>68</v>
      </c>
      <c r="S70" s="23" t="e">
        <f>+#REF!</f>
        <v>#REF!</v>
      </c>
      <c r="T70" t="e">
        <f>+#REF!</f>
        <v>#REF!</v>
      </c>
      <c r="U70" t="e">
        <f t="shared" si="1"/>
        <v>#REF!</v>
      </c>
    </row>
    <row r="71" spans="16:21" x14ac:dyDescent="0.25">
      <c r="P71" s="23"/>
      <c r="Q71" s="23"/>
      <c r="R71" s="23">
        <v>69</v>
      </c>
      <c r="S71" s="23" t="e">
        <f>+#REF!</f>
        <v>#REF!</v>
      </c>
      <c r="T71" t="e">
        <f>+#REF!</f>
        <v>#REF!</v>
      </c>
      <c r="U71" t="e">
        <f t="shared" si="1"/>
        <v>#REF!</v>
      </c>
    </row>
    <row r="72" spans="16:21" x14ac:dyDescent="0.25">
      <c r="P72" s="23"/>
      <c r="Q72" s="23"/>
      <c r="R72" s="23">
        <v>70</v>
      </c>
      <c r="S72" s="23" t="e">
        <f>+#REF!</f>
        <v>#REF!</v>
      </c>
      <c r="T72" t="e">
        <f>+#REF!</f>
        <v>#REF!</v>
      </c>
      <c r="U72" t="e">
        <f t="shared" si="1"/>
        <v>#REF!</v>
      </c>
    </row>
    <row r="73" spans="16:21" x14ac:dyDescent="0.25">
      <c r="P73" s="23"/>
      <c r="Q73" s="23"/>
      <c r="R73" s="23">
        <v>71</v>
      </c>
      <c r="S73" s="23" t="e">
        <f>+#REF!</f>
        <v>#REF!</v>
      </c>
      <c r="T73" t="e">
        <f>+#REF!</f>
        <v>#REF!</v>
      </c>
      <c r="U73" t="e">
        <f t="shared" si="1"/>
        <v>#REF!</v>
      </c>
    </row>
    <row r="74" spans="16:21" x14ac:dyDescent="0.25">
      <c r="P74" s="23"/>
      <c r="Q74" s="23"/>
      <c r="R74" s="23">
        <v>72</v>
      </c>
      <c r="S74" s="23" t="e">
        <f>+#REF!</f>
        <v>#REF!</v>
      </c>
      <c r="T74" t="e">
        <f>+#REF!</f>
        <v>#REF!</v>
      </c>
      <c r="U74" t="e">
        <f t="shared" si="1"/>
        <v>#REF!</v>
      </c>
    </row>
    <row r="75" spans="16:21" x14ac:dyDescent="0.25">
      <c r="P75" s="23"/>
      <c r="Q75" s="23"/>
      <c r="R75" s="23">
        <v>73</v>
      </c>
      <c r="S75" s="23" t="e">
        <f>+#REF!</f>
        <v>#REF!</v>
      </c>
      <c r="T75" t="e">
        <f>+#REF!</f>
        <v>#REF!</v>
      </c>
      <c r="U75" t="e">
        <f t="shared" si="1"/>
        <v>#REF!</v>
      </c>
    </row>
    <row r="76" spans="16:21" x14ac:dyDescent="0.25">
      <c r="P76" s="23"/>
      <c r="Q76" s="23"/>
      <c r="R76" s="23">
        <v>74</v>
      </c>
      <c r="S76" s="23" t="e">
        <f>+#REF!</f>
        <v>#REF!</v>
      </c>
      <c r="T76" t="e">
        <f>+#REF!</f>
        <v>#REF!</v>
      </c>
      <c r="U76" t="e">
        <f t="shared" si="1"/>
        <v>#REF!</v>
      </c>
    </row>
    <row r="77" spans="16:21" x14ac:dyDescent="0.25">
      <c r="P77" s="23"/>
      <c r="Q77" s="23"/>
      <c r="R77" s="23">
        <v>75</v>
      </c>
      <c r="S77" s="23" t="e">
        <f>+#REF!</f>
        <v>#REF!</v>
      </c>
      <c r="T77" t="e">
        <f>+#REF!</f>
        <v>#REF!</v>
      </c>
      <c r="U77" t="e">
        <f t="shared" si="1"/>
        <v>#REF!</v>
      </c>
    </row>
    <row r="78" spans="16:21" x14ac:dyDescent="0.25">
      <c r="P78" s="23"/>
      <c r="Q78" s="23"/>
      <c r="R78" s="23">
        <v>76</v>
      </c>
      <c r="S78" s="23" t="e">
        <f>+#REF!</f>
        <v>#REF!</v>
      </c>
      <c r="T78" t="e">
        <f>+#REF!</f>
        <v>#REF!</v>
      </c>
      <c r="U78" t="e">
        <f t="shared" si="1"/>
        <v>#REF!</v>
      </c>
    </row>
    <row r="79" spans="16:21" x14ac:dyDescent="0.25">
      <c r="P79" s="23"/>
      <c r="Q79" s="23"/>
      <c r="R79" s="23">
        <v>77</v>
      </c>
      <c r="S79" s="23" t="e">
        <f>+#REF!</f>
        <v>#REF!</v>
      </c>
      <c r="T79" t="e">
        <f>+#REF!</f>
        <v>#REF!</v>
      </c>
      <c r="U79" t="e">
        <f t="shared" si="1"/>
        <v>#REF!</v>
      </c>
    </row>
    <row r="80" spans="16:21" x14ac:dyDescent="0.25">
      <c r="P80" s="23"/>
      <c r="Q80" s="23"/>
      <c r="R80" s="23">
        <v>78</v>
      </c>
      <c r="S80" s="23" t="e">
        <f>+#REF!</f>
        <v>#REF!</v>
      </c>
      <c r="T80" t="e">
        <f>+#REF!</f>
        <v>#REF!</v>
      </c>
      <c r="U80" t="e">
        <f t="shared" ref="U80:U111" si="2">IF(T80="SI",S80,"")</f>
        <v>#REF!</v>
      </c>
    </row>
    <row r="81" spans="16:21" x14ac:dyDescent="0.25">
      <c r="P81" s="23"/>
      <c r="Q81" s="23"/>
      <c r="R81" s="23">
        <v>79</v>
      </c>
      <c r="S81" s="23" t="e">
        <f>+#REF!</f>
        <v>#REF!</v>
      </c>
      <c r="T81" t="e">
        <f>+#REF!</f>
        <v>#REF!</v>
      </c>
      <c r="U81" t="e">
        <f t="shared" si="2"/>
        <v>#REF!</v>
      </c>
    </row>
    <row r="82" spans="16:21" x14ac:dyDescent="0.25">
      <c r="P82" s="23"/>
      <c r="Q82" s="23"/>
      <c r="R82" s="23">
        <v>80</v>
      </c>
      <c r="S82" s="23" t="e">
        <f>+#REF!</f>
        <v>#REF!</v>
      </c>
      <c r="T82" t="e">
        <f>+#REF!</f>
        <v>#REF!</v>
      </c>
      <c r="U82" t="e">
        <f t="shared" si="2"/>
        <v>#REF!</v>
      </c>
    </row>
    <row r="83" spans="16:21" x14ac:dyDescent="0.25">
      <c r="P83" s="23"/>
      <c r="Q83" s="23"/>
      <c r="R83" s="23">
        <v>81</v>
      </c>
      <c r="S83" s="23" t="e">
        <f>+#REF!</f>
        <v>#REF!</v>
      </c>
      <c r="T83" t="e">
        <f>+#REF!</f>
        <v>#REF!</v>
      </c>
      <c r="U83" t="e">
        <f t="shared" si="2"/>
        <v>#REF!</v>
      </c>
    </row>
    <row r="84" spans="16:21" x14ac:dyDescent="0.25">
      <c r="P84" s="23"/>
      <c r="Q84" s="23"/>
      <c r="R84" s="23">
        <v>82</v>
      </c>
      <c r="S84" s="23" t="e">
        <f>+#REF!</f>
        <v>#REF!</v>
      </c>
      <c r="T84" t="e">
        <f>+#REF!</f>
        <v>#REF!</v>
      </c>
      <c r="U84" t="e">
        <f t="shared" si="2"/>
        <v>#REF!</v>
      </c>
    </row>
    <row r="85" spans="16:21" x14ac:dyDescent="0.25">
      <c r="P85" s="23"/>
      <c r="Q85" s="23"/>
      <c r="R85" s="23">
        <v>83</v>
      </c>
      <c r="S85" s="23" t="e">
        <f>+#REF!</f>
        <v>#REF!</v>
      </c>
      <c r="T85" t="e">
        <f>+#REF!</f>
        <v>#REF!</v>
      </c>
      <c r="U85" t="e">
        <f t="shared" si="2"/>
        <v>#REF!</v>
      </c>
    </row>
    <row r="86" spans="16:21" x14ac:dyDescent="0.25">
      <c r="P86" s="23"/>
      <c r="Q86" s="23"/>
      <c r="R86" s="23">
        <v>84</v>
      </c>
      <c r="S86" s="23" t="e">
        <f>+#REF!</f>
        <v>#REF!</v>
      </c>
      <c r="T86" t="e">
        <f>+#REF!</f>
        <v>#REF!</v>
      </c>
      <c r="U86" t="e">
        <f t="shared" si="2"/>
        <v>#REF!</v>
      </c>
    </row>
    <row r="87" spans="16:21" x14ac:dyDescent="0.25">
      <c r="P87" s="23"/>
      <c r="Q87" s="23"/>
      <c r="R87" s="23">
        <v>85</v>
      </c>
      <c r="S87" s="23" t="e">
        <f>+#REF!</f>
        <v>#REF!</v>
      </c>
      <c r="T87" t="e">
        <f>+#REF!</f>
        <v>#REF!</v>
      </c>
      <c r="U87" t="e">
        <f t="shared" si="2"/>
        <v>#REF!</v>
      </c>
    </row>
    <row r="88" spans="16:21" x14ac:dyDescent="0.25">
      <c r="P88" s="23"/>
      <c r="Q88" s="23"/>
      <c r="R88" s="23">
        <v>86</v>
      </c>
      <c r="S88" s="23" t="e">
        <f>+#REF!</f>
        <v>#REF!</v>
      </c>
      <c r="T88" t="e">
        <f>+#REF!</f>
        <v>#REF!</v>
      </c>
      <c r="U88" t="e">
        <f t="shared" si="2"/>
        <v>#REF!</v>
      </c>
    </row>
    <row r="89" spans="16:21" x14ac:dyDescent="0.25">
      <c r="P89" s="23"/>
      <c r="Q89" s="23"/>
      <c r="R89" s="23">
        <v>87</v>
      </c>
      <c r="S89" s="23" t="e">
        <f>+#REF!</f>
        <v>#REF!</v>
      </c>
      <c r="T89" t="e">
        <f>+#REF!</f>
        <v>#REF!</v>
      </c>
      <c r="U89" t="e">
        <f t="shared" si="2"/>
        <v>#REF!</v>
      </c>
    </row>
    <row r="90" spans="16:21" x14ac:dyDescent="0.25">
      <c r="P90" s="23"/>
      <c r="Q90" s="23"/>
      <c r="R90" s="23">
        <v>88</v>
      </c>
      <c r="S90" s="23" t="e">
        <f>+#REF!</f>
        <v>#REF!</v>
      </c>
      <c r="T90" t="e">
        <f>+#REF!</f>
        <v>#REF!</v>
      </c>
      <c r="U90" t="e">
        <f t="shared" si="2"/>
        <v>#REF!</v>
      </c>
    </row>
    <row r="91" spans="16:21" x14ac:dyDescent="0.25">
      <c r="P91" s="23"/>
      <c r="Q91" s="23"/>
      <c r="R91" s="23">
        <v>89</v>
      </c>
      <c r="S91" s="23" t="e">
        <f>+#REF!</f>
        <v>#REF!</v>
      </c>
      <c r="T91" t="e">
        <f>+#REF!</f>
        <v>#REF!</v>
      </c>
      <c r="U91" t="e">
        <f t="shared" si="2"/>
        <v>#REF!</v>
      </c>
    </row>
    <row r="92" spans="16:21" x14ac:dyDescent="0.25">
      <c r="P92" s="23"/>
      <c r="Q92" s="23"/>
      <c r="R92" s="23">
        <v>90</v>
      </c>
      <c r="S92" s="23" t="e">
        <f>+#REF!</f>
        <v>#REF!</v>
      </c>
      <c r="T92" t="e">
        <f>+#REF!</f>
        <v>#REF!</v>
      </c>
      <c r="U92" t="e">
        <f t="shared" si="2"/>
        <v>#REF!</v>
      </c>
    </row>
    <row r="93" spans="16:21" x14ac:dyDescent="0.25">
      <c r="P93" s="23"/>
      <c r="Q93" s="23"/>
      <c r="R93" s="23">
        <v>91</v>
      </c>
      <c r="S93" s="23" t="e">
        <f>+#REF!</f>
        <v>#REF!</v>
      </c>
      <c r="T93" t="e">
        <f>+#REF!</f>
        <v>#REF!</v>
      </c>
      <c r="U93" t="e">
        <f t="shared" si="2"/>
        <v>#REF!</v>
      </c>
    </row>
    <row r="94" spans="16:21" x14ac:dyDescent="0.25">
      <c r="P94" s="23"/>
      <c r="Q94" s="23"/>
      <c r="R94" s="23">
        <v>92</v>
      </c>
      <c r="S94" s="23" t="e">
        <f>+#REF!</f>
        <v>#REF!</v>
      </c>
      <c r="T94" t="e">
        <f>+#REF!</f>
        <v>#REF!</v>
      </c>
      <c r="U94" t="e">
        <f t="shared" si="2"/>
        <v>#REF!</v>
      </c>
    </row>
    <row r="95" spans="16:21" x14ac:dyDescent="0.25">
      <c r="P95" s="23"/>
      <c r="Q95" s="23"/>
      <c r="R95" s="23">
        <v>93</v>
      </c>
      <c r="S95" s="23" t="e">
        <f>+#REF!</f>
        <v>#REF!</v>
      </c>
      <c r="T95" t="e">
        <f>+#REF!</f>
        <v>#REF!</v>
      </c>
      <c r="U95" t="e">
        <f t="shared" si="2"/>
        <v>#REF!</v>
      </c>
    </row>
    <row r="96" spans="16:21" x14ac:dyDescent="0.25">
      <c r="P96" s="23"/>
      <c r="Q96" s="23"/>
      <c r="R96" s="23">
        <v>94</v>
      </c>
      <c r="S96" s="23" t="e">
        <f>+#REF!</f>
        <v>#REF!</v>
      </c>
      <c r="T96" t="e">
        <f>+#REF!</f>
        <v>#REF!</v>
      </c>
      <c r="U96" t="e">
        <f t="shared" si="2"/>
        <v>#REF!</v>
      </c>
    </row>
    <row r="97" spans="16:21" x14ac:dyDescent="0.25">
      <c r="P97" s="23"/>
      <c r="Q97" s="23"/>
      <c r="R97" s="23">
        <v>95</v>
      </c>
      <c r="S97" s="23" t="e">
        <f>+#REF!</f>
        <v>#REF!</v>
      </c>
      <c r="T97" t="e">
        <f>+#REF!</f>
        <v>#REF!</v>
      </c>
      <c r="U97" t="e">
        <f t="shared" si="2"/>
        <v>#REF!</v>
      </c>
    </row>
    <row r="98" spans="16:21" x14ac:dyDescent="0.25">
      <c r="P98" s="23"/>
      <c r="Q98" s="23"/>
      <c r="R98" s="23">
        <v>96</v>
      </c>
      <c r="S98" s="23" t="e">
        <f>+#REF!</f>
        <v>#REF!</v>
      </c>
      <c r="T98" t="e">
        <f>+#REF!</f>
        <v>#REF!</v>
      </c>
      <c r="U98" t="e">
        <f t="shared" si="2"/>
        <v>#REF!</v>
      </c>
    </row>
    <row r="99" spans="16:21" x14ac:dyDescent="0.25">
      <c r="P99" s="23"/>
      <c r="Q99" s="23"/>
      <c r="R99" s="23">
        <v>97</v>
      </c>
      <c r="S99" s="23" t="e">
        <f>+#REF!</f>
        <v>#REF!</v>
      </c>
      <c r="T99" t="e">
        <f>+#REF!</f>
        <v>#REF!</v>
      </c>
      <c r="U99" t="e">
        <f t="shared" si="2"/>
        <v>#REF!</v>
      </c>
    </row>
    <row r="100" spans="16:21" x14ac:dyDescent="0.25">
      <c r="P100" s="23"/>
      <c r="Q100" s="23"/>
      <c r="R100" s="23">
        <v>98</v>
      </c>
      <c r="S100" s="23" t="e">
        <f>+#REF!</f>
        <v>#REF!</v>
      </c>
      <c r="T100" t="e">
        <f>+#REF!</f>
        <v>#REF!</v>
      </c>
      <c r="U100" t="e">
        <f t="shared" si="2"/>
        <v>#REF!</v>
      </c>
    </row>
    <row r="101" spans="16:21" x14ac:dyDescent="0.25">
      <c r="P101" s="23"/>
      <c r="Q101" s="23"/>
      <c r="R101" s="23">
        <v>99</v>
      </c>
      <c r="S101" s="23" t="e">
        <f>+#REF!</f>
        <v>#REF!</v>
      </c>
      <c r="T101" t="e">
        <f>+#REF!</f>
        <v>#REF!</v>
      </c>
      <c r="U101" t="e">
        <f t="shared" si="2"/>
        <v>#REF!</v>
      </c>
    </row>
    <row r="102" spans="16:21" x14ac:dyDescent="0.25">
      <c r="P102" s="23"/>
      <c r="Q102" s="23"/>
      <c r="R102" s="23">
        <v>100</v>
      </c>
      <c r="S102" s="23" t="e">
        <f>+#REF!</f>
        <v>#REF!</v>
      </c>
      <c r="T102" t="e">
        <f>+#REF!</f>
        <v>#REF!</v>
      </c>
      <c r="U102" t="e">
        <f t="shared" si="2"/>
        <v>#REF!</v>
      </c>
    </row>
    <row r="103" spans="16:21" x14ac:dyDescent="0.25">
      <c r="P103" s="23"/>
      <c r="Q103" s="23"/>
      <c r="R103" s="23">
        <v>101</v>
      </c>
      <c r="S103" s="23" t="e">
        <f>+#REF!</f>
        <v>#REF!</v>
      </c>
      <c r="T103" t="e">
        <f>+#REF!</f>
        <v>#REF!</v>
      </c>
      <c r="U103" t="e">
        <f t="shared" si="2"/>
        <v>#REF!</v>
      </c>
    </row>
    <row r="104" spans="16:21" x14ac:dyDescent="0.25">
      <c r="P104" s="23"/>
      <c r="Q104" s="23"/>
      <c r="R104" s="23">
        <v>102</v>
      </c>
      <c r="S104" s="23" t="e">
        <f>+#REF!</f>
        <v>#REF!</v>
      </c>
      <c r="T104" t="e">
        <f>+#REF!</f>
        <v>#REF!</v>
      </c>
      <c r="U104" t="e">
        <f t="shared" si="2"/>
        <v>#REF!</v>
      </c>
    </row>
    <row r="105" spans="16:21" x14ac:dyDescent="0.25">
      <c r="P105" s="23"/>
      <c r="Q105" s="23"/>
      <c r="R105" s="23">
        <v>103</v>
      </c>
      <c r="S105" s="23" t="e">
        <f>+#REF!</f>
        <v>#REF!</v>
      </c>
      <c r="T105" t="e">
        <f>+#REF!</f>
        <v>#REF!</v>
      </c>
      <c r="U105" t="e">
        <f t="shared" si="2"/>
        <v>#REF!</v>
      </c>
    </row>
    <row r="106" spans="16:21" x14ac:dyDescent="0.25">
      <c r="P106" s="23"/>
      <c r="Q106" s="23"/>
      <c r="R106" s="23">
        <v>104</v>
      </c>
      <c r="S106" s="23" t="e">
        <f>+#REF!</f>
        <v>#REF!</v>
      </c>
      <c r="T106" t="e">
        <f>+#REF!</f>
        <v>#REF!</v>
      </c>
      <c r="U106" t="e">
        <f t="shared" si="2"/>
        <v>#REF!</v>
      </c>
    </row>
    <row r="107" spans="16:21" x14ac:dyDescent="0.25">
      <c r="P107" s="23"/>
      <c r="Q107" s="23"/>
      <c r="R107" s="23">
        <v>105</v>
      </c>
      <c r="S107" s="23" t="e">
        <f>+#REF!</f>
        <v>#REF!</v>
      </c>
      <c r="T107" t="e">
        <f>+#REF!</f>
        <v>#REF!</v>
      </c>
      <c r="U107" t="e">
        <f t="shared" si="2"/>
        <v>#REF!</v>
      </c>
    </row>
    <row r="108" spans="16:21" x14ac:dyDescent="0.25">
      <c r="P108" s="23"/>
      <c r="Q108" s="23"/>
      <c r="R108" s="23">
        <v>106</v>
      </c>
      <c r="S108" s="23" t="e">
        <f>+#REF!</f>
        <v>#REF!</v>
      </c>
      <c r="T108" t="e">
        <f>+#REF!</f>
        <v>#REF!</v>
      </c>
      <c r="U108" t="e">
        <f t="shared" si="2"/>
        <v>#REF!</v>
      </c>
    </row>
    <row r="109" spans="16:21" x14ac:dyDescent="0.25">
      <c r="P109" s="23"/>
      <c r="Q109" s="23"/>
      <c r="R109" s="23">
        <v>107</v>
      </c>
      <c r="S109" s="23" t="e">
        <f>+#REF!</f>
        <v>#REF!</v>
      </c>
      <c r="T109" t="e">
        <f>+#REF!</f>
        <v>#REF!</v>
      </c>
      <c r="U109" t="e">
        <f t="shared" si="2"/>
        <v>#REF!</v>
      </c>
    </row>
    <row r="110" spans="16:21" x14ac:dyDescent="0.25">
      <c r="P110" s="23"/>
      <c r="Q110" s="23"/>
      <c r="R110" s="23">
        <v>108</v>
      </c>
      <c r="S110" s="23" t="e">
        <f>+#REF!</f>
        <v>#REF!</v>
      </c>
      <c r="T110" t="e">
        <f>+#REF!</f>
        <v>#REF!</v>
      </c>
      <c r="U110" t="e">
        <f t="shared" si="2"/>
        <v>#REF!</v>
      </c>
    </row>
    <row r="111" spans="16:21" x14ac:dyDescent="0.25">
      <c r="P111" s="23"/>
      <c r="Q111" s="23"/>
      <c r="R111" s="23">
        <v>109</v>
      </c>
      <c r="S111" s="23" t="e">
        <f>+#REF!</f>
        <v>#REF!</v>
      </c>
      <c r="T111" t="e">
        <f>+#REF!</f>
        <v>#REF!</v>
      </c>
      <c r="U111" t="e">
        <f t="shared" si="2"/>
        <v>#REF!</v>
      </c>
    </row>
    <row r="112" spans="16:21" x14ac:dyDescent="0.25">
      <c r="P112" s="23"/>
      <c r="Q112" s="23"/>
      <c r="R112" s="23">
        <v>110</v>
      </c>
      <c r="S112" s="23" t="e">
        <f>+#REF!</f>
        <v>#REF!</v>
      </c>
      <c r="T112" t="e">
        <f>+#REF!</f>
        <v>#REF!</v>
      </c>
      <c r="U112" t="e">
        <f t="shared" ref="U112:U143" si="3">IF(T112="SI",S112,"")</f>
        <v>#REF!</v>
      </c>
    </row>
    <row r="113" spans="16:21" x14ac:dyDescent="0.25">
      <c r="P113" s="23"/>
      <c r="Q113" s="23"/>
      <c r="R113" s="23">
        <v>111</v>
      </c>
      <c r="S113" s="23" t="e">
        <f>+#REF!</f>
        <v>#REF!</v>
      </c>
      <c r="T113" t="e">
        <f>+#REF!</f>
        <v>#REF!</v>
      </c>
      <c r="U113" t="e">
        <f t="shared" si="3"/>
        <v>#REF!</v>
      </c>
    </row>
    <row r="114" spans="16:21" x14ac:dyDescent="0.25">
      <c r="P114" s="23"/>
      <c r="Q114" s="23"/>
      <c r="R114" s="23">
        <v>112</v>
      </c>
      <c r="S114" s="23" t="e">
        <f>+#REF!</f>
        <v>#REF!</v>
      </c>
      <c r="T114" t="e">
        <f>+#REF!</f>
        <v>#REF!</v>
      </c>
      <c r="U114" t="e">
        <f t="shared" si="3"/>
        <v>#REF!</v>
      </c>
    </row>
    <row r="115" spans="16:21" x14ac:dyDescent="0.25">
      <c r="P115" s="23"/>
      <c r="Q115" s="23"/>
      <c r="R115" s="23">
        <v>113</v>
      </c>
      <c r="S115" s="23" t="e">
        <f>+#REF!</f>
        <v>#REF!</v>
      </c>
      <c r="T115" t="e">
        <f>+#REF!</f>
        <v>#REF!</v>
      </c>
      <c r="U115" t="e">
        <f t="shared" si="3"/>
        <v>#REF!</v>
      </c>
    </row>
    <row r="116" spans="16:21" x14ac:dyDescent="0.25">
      <c r="P116" s="23"/>
      <c r="Q116" s="23"/>
      <c r="R116" s="23">
        <v>114</v>
      </c>
      <c r="S116" s="23" t="e">
        <f>+#REF!</f>
        <v>#REF!</v>
      </c>
      <c r="T116" t="e">
        <f>+#REF!</f>
        <v>#REF!</v>
      </c>
      <c r="U116" t="e">
        <f t="shared" si="3"/>
        <v>#REF!</v>
      </c>
    </row>
    <row r="117" spans="16:21" x14ac:dyDescent="0.25">
      <c r="P117" s="23"/>
      <c r="Q117" s="23"/>
      <c r="R117" s="23">
        <v>115</v>
      </c>
      <c r="S117" s="23" t="e">
        <f>+#REF!</f>
        <v>#REF!</v>
      </c>
      <c r="T117" t="e">
        <f>+#REF!</f>
        <v>#REF!</v>
      </c>
      <c r="U117" t="e">
        <f t="shared" si="3"/>
        <v>#REF!</v>
      </c>
    </row>
    <row r="118" spans="16:21" x14ac:dyDescent="0.25">
      <c r="P118" s="23"/>
      <c r="Q118" s="23"/>
      <c r="R118" s="23">
        <v>116</v>
      </c>
      <c r="S118" s="23" t="e">
        <f>+#REF!</f>
        <v>#REF!</v>
      </c>
      <c r="T118" t="e">
        <f>+#REF!</f>
        <v>#REF!</v>
      </c>
      <c r="U118" t="e">
        <f t="shared" si="3"/>
        <v>#REF!</v>
      </c>
    </row>
    <row r="119" spans="16:21" x14ac:dyDescent="0.25">
      <c r="P119" s="23"/>
      <c r="Q119" s="23"/>
      <c r="R119" s="23">
        <v>117</v>
      </c>
      <c r="S119" s="23" t="e">
        <f>+#REF!</f>
        <v>#REF!</v>
      </c>
      <c r="T119" t="e">
        <f>+#REF!</f>
        <v>#REF!</v>
      </c>
      <c r="U119" t="e">
        <f t="shared" si="3"/>
        <v>#REF!</v>
      </c>
    </row>
    <row r="120" spans="16:21" x14ac:dyDescent="0.25">
      <c r="P120" s="23"/>
      <c r="Q120" s="23"/>
      <c r="R120" s="23">
        <v>118</v>
      </c>
      <c r="S120" s="23" t="e">
        <f>+#REF!</f>
        <v>#REF!</v>
      </c>
      <c r="T120" t="e">
        <f>+#REF!</f>
        <v>#REF!</v>
      </c>
      <c r="U120" t="e">
        <f t="shared" si="3"/>
        <v>#REF!</v>
      </c>
    </row>
    <row r="121" spans="16:21" x14ac:dyDescent="0.25">
      <c r="P121" s="23"/>
      <c r="Q121" s="23"/>
      <c r="R121" s="23">
        <v>119</v>
      </c>
      <c r="S121" s="23" t="e">
        <f>+#REF!</f>
        <v>#REF!</v>
      </c>
      <c r="T121" t="e">
        <f>+#REF!</f>
        <v>#REF!</v>
      </c>
      <c r="U121" t="e">
        <f t="shared" si="3"/>
        <v>#REF!</v>
      </c>
    </row>
    <row r="122" spans="16:21" x14ac:dyDescent="0.25">
      <c r="P122" s="23"/>
      <c r="Q122" s="23"/>
      <c r="R122" s="23">
        <v>120</v>
      </c>
      <c r="S122" s="23" t="e">
        <f>+#REF!</f>
        <v>#REF!</v>
      </c>
      <c r="T122" t="e">
        <f>+#REF!</f>
        <v>#REF!</v>
      </c>
      <c r="U122" t="e">
        <f t="shared" si="3"/>
        <v>#REF!</v>
      </c>
    </row>
    <row r="123" spans="16:21" x14ac:dyDescent="0.25">
      <c r="P123" s="23"/>
      <c r="Q123" s="23"/>
      <c r="R123" s="23">
        <v>121</v>
      </c>
      <c r="S123" s="23" t="e">
        <f>+#REF!</f>
        <v>#REF!</v>
      </c>
      <c r="T123" t="e">
        <f>+#REF!</f>
        <v>#REF!</v>
      </c>
      <c r="U123" t="e">
        <f t="shared" si="3"/>
        <v>#REF!</v>
      </c>
    </row>
    <row r="124" spans="16:21" x14ac:dyDescent="0.25">
      <c r="P124" s="23"/>
      <c r="Q124" s="23"/>
      <c r="R124" s="23">
        <v>122</v>
      </c>
      <c r="S124" s="23" t="e">
        <f>+#REF!</f>
        <v>#REF!</v>
      </c>
      <c r="T124" t="e">
        <f>+#REF!</f>
        <v>#REF!</v>
      </c>
      <c r="U124" t="e">
        <f t="shared" si="3"/>
        <v>#REF!</v>
      </c>
    </row>
    <row r="125" spans="16:21" x14ac:dyDescent="0.25">
      <c r="P125" s="23"/>
      <c r="Q125" s="23"/>
      <c r="R125" s="23">
        <v>123</v>
      </c>
      <c r="S125" s="23" t="e">
        <f>+#REF!</f>
        <v>#REF!</v>
      </c>
      <c r="T125" t="e">
        <f>+#REF!</f>
        <v>#REF!</v>
      </c>
      <c r="U125" t="e">
        <f t="shared" si="3"/>
        <v>#REF!</v>
      </c>
    </row>
    <row r="126" spans="16:21" x14ac:dyDescent="0.25">
      <c r="P126" s="23"/>
      <c r="Q126" s="23"/>
      <c r="R126" s="23">
        <v>124</v>
      </c>
      <c r="S126" s="23" t="e">
        <f>+#REF!</f>
        <v>#REF!</v>
      </c>
      <c r="T126" t="e">
        <f>+#REF!</f>
        <v>#REF!</v>
      </c>
      <c r="U126" t="e">
        <f t="shared" si="3"/>
        <v>#REF!</v>
      </c>
    </row>
    <row r="127" spans="16:21" x14ac:dyDescent="0.25">
      <c r="P127" s="23"/>
      <c r="Q127" s="23"/>
      <c r="R127" s="23">
        <v>125</v>
      </c>
      <c r="S127" s="23" t="e">
        <f>+#REF!</f>
        <v>#REF!</v>
      </c>
      <c r="T127" t="e">
        <f>+#REF!</f>
        <v>#REF!</v>
      </c>
      <c r="U127" t="e">
        <f t="shared" si="3"/>
        <v>#REF!</v>
      </c>
    </row>
    <row r="128" spans="16:21" x14ac:dyDescent="0.25">
      <c r="P128" s="23"/>
      <c r="Q128" s="23"/>
      <c r="R128" s="23">
        <v>126</v>
      </c>
      <c r="S128" s="23" t="e">
        <f>+#REF!</f>
        <v>#REF!</v>
      </c>
      <c r="T128" t="e">
        <f>+#REF!</f>
        <v>#REF!</v>
      </c>
      <c r="U128" t="e">
        <f t="shared" si="3"/>
        <v>#REF!</v>
      </c>
    </row>
    <row r="129" spans="16:21" x14ac:dyDescent="0.25">
      <c r="P129" s="23"/>
      <c r="Q129" s="23"/>
      <c r="R129" s="23">
        <v>127</v>
      </c>
      <c r="S129" s="23" t="e">
        <f>+#REF!</f>
        <v>#REF!</v>
      </c>
      <c r="T129" t="e">
        <f>+#REF!</f>
        <v>#REF!</v>
      </c>
      <c r="U129" t="e">
        <f t="shared" si="3"/>
        <v>#REF!</v>
      </c>
    </row>
    <row r="130" spans="16:21" x14ac:dyDescent="0.25">
      <c r="P130" s="23"/>
      <c r="Q130" s="31"/>
      <c r="R130" s="23">
        <v>128</v>
      </c>
      <c r="S130" s="23" t="e">
        <f>+#REF!</f>
        <v>#REF!</v>
      </c>
      <c r="T130" t="e">
        <f>+#REF!</f>
        <v>#REF!</v>
      </c>
      <c r="U130" t="e">
        <f t="shared" si="3"/>
        <v>#REF!</v>
      </c>
    </row>
    <row r="131" spans="16:21" x14ac:dyDescent="0.25">
      <c r="P131" s="23"/>
      <c r="Q131" s="23"/>
      <c r="R131" s="23">
        <v>129</v>
      </c>
      <c r="S131" s="23" t="e">
        <f>+#REF!</f>
        <v>#REF!</v>
      </c>
      <c r="T131" t="e">
        <f>+#REF!</f>
        <v>#REF!</v>
      </c>
      <c r="U131" t="e">
        <f t="shared" si="3"/>
        <v>#REF!</v>
      </c>
    </row>
    <row r="132" spans="16:21" x14ac:dyDescent="0.25">
      <c r="P132" s="23"/>
      <c r="Q132" s="23"/>
      <c r="R132" s="23">
        <v>130</v>
      </c>
      <c r="S132" s="23" t="e">
        <f>+#REF!</f>
        <v>#REF!</v>
      </c>
      <c r="T132" t="e">
        <f>+#REF!</f>
        <v>#REF!</v>
      </c>
      <c r="U132" t="e">
        <f t="shared" si="3"/>
        <v>#REF!</v>
      </c>
    </row>
    <row r="133" spans="16:21" x14ac:dyDescent="0.25">
      <c r="P133" s="23"/>
      <c r="Q133" s="23"/>
      <c r="R133" s="23">
        <v>131</v>
      </c>
      <c r="S133" s="23" t="e">
        <f>+#REF!</f>
        <v>#REF!</v>
      </c>
      <c r="T133" t="e">
        <f>+#REF!</f>
        <v>#REF!</v>
      </c>
      <c r="U133" t="e">
        <f t="shared" si="3"/>
        <v>#REF!</v>
      </c>
    </row>
    <row r="134" spans="16:21" x14ac:dyDescent="0.25">
      <c r="P134" s="23"/>
      <c r="Q134" s="23"/>
      <c r="R134" s="23">
        <v>132</v>
      </c>
      <c r="S134" s="23" t="e">
        <f>+#REF!</f>
        <v>#REF!</v>
      </c>
      <c r="T134" t="e">
        <f>+#REF!</f>
        <v>#REF!</v>
      </c>
      <c r="U134" t="e">
        <f t="shared" si="3"/>
        <v>#REF!</v>
      </c>
    </row>
    <row r="135" spans="16:21" x14ac:dyDescent="0.25">
      <c r="P135" s="23"/>
      <c r="Q135" s="23"/>
      <c r="R135" s="23">
        <v>133</v>
      </c>
      <c r="S135" s="23" t="e">
        <f>+#REF!</f>
        <v>#REF!</v>
      </c>
      <c r="T135" t="e">
        <f>+#REF!</f>
        <v>#REF!</v>
      </c>
      <c r="U135" t="e">
        <f t="shared" si="3"/>
        <v>#REF!</v>
      </c>
    </row>
    <row r="136" spans="16:21" x14ac:dyDescent="0.25">
      <c r="P136" s="23"/>
      <c r="Q136" s="23"/>
      <c r="R136" s="23">
        <v>134</v>
      </c>
      <c r="S136" s="23" t="e">
        <f>+#REF!</f>
        <v>#REF!</v>
      </c>
      <c r="T136" t="e">
        <f>+#REF!</f>
        <v>#REF!</v>
      </c>
      <c r="U136" t="e">
        <f t="shared" si="3"/>
        <v>#REF!</v>
      </c>
    </row>
    <row r="137" spans="16:21" x14ac:dyDescent="0.25">
      <c r="P137" s="23"/>
      <c r="Q137" s="23"/>
      <c r="R137" s="23">
        <v>135</v>
      </c>
      <c r="S137" s="23" t="e">
        <f>+#REF!</f>
        <v>#REF!</v>
      </c>
      <c r="T137" t="e">
        <f>+#REF!</f>
        <v>#REF!</v>
      </c>
      <c r="U137" t="e">
        <f t="shared" si="3"/>
        <v>#REF!</v>
      </c>
    </row>
    <row r="138" spans="16:21" x14ac:dyDescent="0.25">
      <c r="P138" s="23"/>
      <c r="Q138" s="23"/>
      <c r="R138" s="23">
        <v>136</v>
      </c>
      <c r="S138" s="23" t="e">
        <f>+#REF!</f>
        <v>#REF!</v>
      </c>
      <c r="T138" t="e">
        <f>+#REF!</f>
        <v>#REF!</v>
      </c>
      <c r="U138" t="e">
        <f t="shared" si="3"/>
        <v>#REF!</v>
      </c>
    </row>
    <row r="139" spans="16:21" x14ac:dyDescent="0.25">
      <c r="P139" s="23"/>
      <c r="Q139" s="23"/>
      <c r="R139" s="23">
        <v>137</v>
      </c>
      <c r="S139" s="23" t="e">
        <f>+#REF!</f>
        <v>#REF!</v>
      </c>
      <c r="T139" t="e">
        <f>+#REF!</f>
        <v>#REF!</v>
      </c>
      <c r="U139" t="e">
        <f t="shared" si="3"/>
        <v>#REF!</v>
      </c>
    </row>
    <row r="140" spans="16:21" x14ac:dyDescent="0.25">
      <c r="P140" s="23"/>
      <c r="Q140" s="23"/>
      <c r="R140" s="23">
        <v>138</v>
      </c>
      <c r="S140" s="23" t="e">
        <f>+#REF!</f>
        <v>#REF!</v>
      </c>
      <c r="T140" t="e">
        <f>+#REF!</f>
        <v>#REF!</v>
      </c>
      <c r="U140" t="e">
        <f t="shared" si="3"/>
        <v>#REF!</v>
      </c>
    </row>
    <row r="141" spans="16:21" x14ac:dyDescent="0.25">
      <c r="P141" s="23"/>
      <c r="Q141" s="23"/>
      <c r="R141" s="23">
        <v>139</v>
      </c>
      <c r="S141" s="23" t="e">
        <f>+#REF!</f>
        <v>#REF!</v>
      </c>
      <c r="T141" t="e">
        <f>+#REF!</f>
        <v>#REF!</v>
      </c>
      <c r="U141" t="e">
        <f t="shared" si="3"/>
        <v>#REF!</v>
      </c>
    </row>
    <row r="142" spans="16:21" x14ac:dyDescent="0.25">
      <c r="P142" s="23"/>
      <c r="Q142" s="23"/>
      <c r="R142" s="23">
        <v>140</v>
      </c>
      <c r="S142" s="23" t="e">
        <f>+#REF!</f>
        <v>#REF!</v>
      </c>
      <c r="T142" t="e">
        <f>+#REF!</f>
        <v>#REF!</v>
      </c>
      <c r="U142" t="e">
        <f t="shared" si="3"/>
        <v>#REF!</v>
      </c>
    </row>
    <row r="143" spans="16:21" x14ac:dyDescent="0.25">
      <c r="P143" s="23"/>
      <c r="Q143" s="23"/>
      <c r="R143" s="23">
        <v>141</v>
      </c>
      <c r="S143" s="23" t="e">
        <f>+#REF!</f>
        <v>#REF!</v>
      </c>
      <c r="T143" t="e">
        <f>+#REF!</f>
        <v>#REF!</v>
      </c>
      <c r="U143" t="e">
        <f t="shared" si="3"/>
        <v>#REF!</v>
      </c>
    </row>
    <row r="144" spans="16:21" x14ac:dyDescent="0.25">
      <c r="P144" s="23"/>
      <c r="Q144" s="23"/>
      <c r="R144" s="23">
        <v>142</v>
      </c>
      <c r="S144" s="23" t="e">
        <f>+#REF!</f>
        <v>#REF!</v>
      </c>
      <c r="T144" t="e">
        <f>+#REF!</f>
        <v>#REF!</v>
      </c>
      <c r="U144" t="e">
        <f t="shared" ref="U144:U175" si="4">IF(T144="SI",S144,"")</f>
        <v>#REF!</v>
      </c>
    </row>
    <row r="145" spans="16:21" x14ac:dyDescent="0.25">
      <c r="P145" s="23"/>
      <c r="Q145" s="23"/>
      <c r="R145" s="23">
        <v>143</v>
      </c>
      <c r="S145" s="23" t="e">
        <f>+#REF!</f>
        <v>#REF!</v>
      </c>
      <c r="T145" t="e">
        <f>+#REF!</f>
        <v>#REF!</v>
      </c>
      <c r="U145" t="e">
        <f t="shared" si="4"/>
        <v>#REF!</v>
      </c>
    </row>
    <row r="146" spans="16:21" x14ac:dyDescent="0.25">
      <c r="P146" s="23"/>
      <c r="Q146" s="23"/>
      <c r="R146" s="23">
        <v>144</v>
      </c>
      <c r="S146" s="23" t="e">
        <f>+#REF!</f>
        <v>#REF!</v>
      </c>
      <c r="T146" t="e">
        <f>+#REF!</f>
        <v>#REF!</v>
      </c>
      <c r="U146" t="e">
        <f t="shared" si="4"/>
        <v>#REF!</v>
      </c>
    </row>
    <row r="147" spans="16:21" x14ac:dyDescent="0.25">
      <c r="P147" s="23"/>
      <c r="Q147" s="23"/>
      <c r="R147" s="23">
        <v>145</v>
      </c>
      <c r="S147" s="23" t="e">
        <f>+#REF!</f>
        <v>#REF!</v>
      </c>
      <c r="T147" t="e">
        <f>+#REF!</f>
        <v>#REF!</v>
      </c>
      <c r="U147" t="e">
        <f t="shared" si="4"/>
        <v>#REF!</v>
      </c>
    </row>
    <row r="148" spans="16:21" x14ac:dyDescent="0.25">
      <c r="P148" s="23"/>
      <c r="Q148" s="23"/>
      <c r="R148" s="23">
        <v>146</v>
      </c>
      <c r="S148" s="23" t="e">
        <f>+#REF!</f>
        <v>#REF!</v>
      </c>
      <c r="T148" t="e">
        <f>+#REF!</f>
        <v>#REF!</v>
      </c>
      <c r="U148" t="e">
        <f t="shared" si="4"/>
        <v>#REF!</v>
      </c>
    </row>
    <row r="149" spans="16:21" x14ac:dyDescent="0.25">
      <c r="P149" s="23"/>
      <c r="Q149" s="23"/>
      <c r="R149" s="23">
        <v>147</v>
      </c>
      <c r="S149" s="23" t="e">
        <f>+#REF!</f>
        <v>#REF!</v>
      </c>
      <c r="T149" t="e">
        <f>+#REF!</f>
        <v>#REF!</v>
      </c>
      <c r="U149" t="e">
        <f t="shared" si="4"/>
        <v>#REF!</v>
      </c>
    </row>
    <row r="150" spans="16:21" x14ac:dyDescent="0.25">
      <c r="P150" s="23"/>
      <c r="Q150" s="23"/>
      <c r="R150" s="23">
        <v>148</v>
      </c>
      <c r="S150" s="23" t="e">
        <f>+#REF!</f>
        <v>#REF!</v>
      </c>
      <c r="T150" t="e">
        <f>+#REF!</f>
        <v>#REF!</v>
      </c>
      <c r="U150" t="e">
        <f t="shared" si="4"/>
        <v>#REF!</v>
      </c>
    </row>
    <row r="151" spans="16:21" x14ac:dyDescent="0.25">
      <c r="P151" s="23"/>
      <c r="Q151" s="23"/>
      <c r="R151" s="23">
        <v>149</v>
      </c>
      <c r="S151" s="23" t="e">
        <f>+#REF!</f>
        <v>#REF!</v>
      </c>
      <c r="T151" t="e">
        <f>+#REF!</f>
        <v>#REF!</v>
      </c>
      <c r="U151" t="e">
        <f t="shared" si="4"/>
        <v>#REF!</v>
      </c>
    </row>
    <row r="152" spans="16:21" x14ac:dyDescent="0.25">
      <c r="P152" s="23"/>
      <c r="Q152" s="23"/>
      <c r="R152" s="23">
        <v>150</v>
      </c>
      <c r="S152" s="23" t="e">
        <f>+#REF!</f>
        <v>#REF!</v>
      </c>
      <c r="T152" t="e">
        <f>+#REF!</f>
        <v>#REF!</v>
      </c>
      <c r="U152" t="e">
        <f t="shared" si="4"/>
        <v>#REF!</v>
      </c>
    </row>
    <row r="153" spans="16:21" x14ac:dyDescent="0.25">
      <c r="U153" t="str">
        <f t="shared" si="4"/>
        <v/>
      </c>
    </row>
    <row r="154" spans="16:21" x14ac:dyDescent="0.25">
      <c r="U154" t="str">
        <f t="shared" si="4"/>
        <v/>
      </c>
    </row>
    <row r="155" spans="16:21" x14ac:dyDescent="0.25">
      <c r="U155" t="str">
        <f t="shared" si="4"/>
        <v/>
      </c>
    </row>
    <row r="156" spans="16:21" x14ac:dyDescent="0.25">
      <c r="U156" t="str">
        <f t="shared" si="4"/>
        <v/>
      </c>
    </row>
    <row r="157" spans="16:21" x14ac:dyDescent="0.25">
      <c r="U157" t="str">
        <f t="shared" si="4"/>
        <v/>
      </c>
    </row>
    <row r="158" spans="16:21" x14ac:dyDescent="0.25">
      <c r="U158" t="str">
        <f t="shared" si="4"/>
        <v/>
      </c>
    </row>
    <row r="159" spans="16:21" x14ac:dyDescent="0.25">
      <c r="U159" t="str">
        <f t="shared" si="4"/>
        <v/>
      </c>
    </row>
    <row r="160" spans="16:21" x14ac:dyDescent="0.25">
      <c r="U160" t="str">
        <f t="shared" si="4"/>
        <v/>
      </c>
    </row>
    <row r="161" spans="21:21" x14ac:dyDescent="0.25">
      <c r="U161" t="str">
        <f t="shared" si="4"/>
        <v/>
      </c>
    </row>
    <row r="162" spans="21:21" x14ac:dyDescent="0.25">
      <c r="U162" t="str">
        <f t="shared" si="4"/>
        <v/>
      </c>
    </row>
    <row r="163" spans="21:21" x14ac:dyDescent="0.25">
      <c r="U163" t="str">
        <f t="shared" si="4"/>
        <v/>
      </c>
    </row>
    <row r="164" spans="21:21" x14ac:dyDescent="0.25">
      <c r="U164" t="str">
        <f t="shared" si="4"/>
        <v/>
      </c>
    </row>
    <row r="165" spans="21:21" x14ac:dyDescent="0.25">
      <c r="U165" t="str">
        <f t="shared" si="4"/>
        <v/>
      </c>
    </row>
    <row r="166" spans="21:21" x14ac:dyDescent="0.25">
      <c r="U166" t="str">
        <f t="shared" si="4"/>
        <v/>
      </c>
    </row>
    <row r="167" spans="21:21" x14ac:dyDescent="0.25">
      <c r="U167" t="str">
        <f t="shared" si="4"/>
        <v/>
      </c>
    </row>
    <row r="168" spans="21:21" x14ac:dyDescent="0.25">
      <c r="U168" t="str">
        <f t="shared" si="4"/>
        <v/>
      </c>
    </row>
    <row r="169" spans="21:21" x14ac:dyDescent="0.25">
      <c r="U169" t="str">
        <f t="shared" si="4"/>
        <v/>
      </c>
    </row>
    <row r="170" spans="21:21" x14ac:dyDescent="0.25">
      <c r="U170" t="str">
        <f t="shared" si="4"/>
        <v/>
      </c>
    </row>
    <row r="171" spans="21:21" x14ac:dyDescent="0.25">
      <c r="U171" t="str">
        <f t="shared" si="4"/>
        <v/>
      </c>
    </row>
    <row r="172" spans="21:21" x14ac:dyDescent="0.25">
      <c r="U172" t="str">
        <f t="shared" si="4"/>
        <v/>
      </c>
    </row>
    <row r="173" spans="21:21" x14ac:dyDescent="0.25">
      <c r="U173" t="str">
        <f t="shared" si="4"/>
        <v/>
      </c>
    </row>
    <row r="174" spans="21:21" x14ac:dyDescent="0.25">
      <c r="U174" t="str">
        <f t="shared" si="4"/>
        <v/>
      </c>
    </row>
    <row r="175" spans="21:21" x14ac:dyDescent="0.25">
      <c r="U175" t="str">
        <f t="shared" si="4"/>
        <v/>
      </c>
    </row>
    <row r="176" spans="21:21" x14ac:dyDescent="0.25">
      <c r="U176" t="str">
        <f t="shared" ref="U176:U239" si="5">IF(T176="SI",S176,"")</f>
        <v/>
      </c>
    </row>
    <row r="177" spans="21:21" x14ac:dyDescent="0.25">
      <c r="U177" t="str">
        <f t="shared" si="5"/>
        <v/>
      </c>
    </row>
    <row r="178" spans="21:21" x14ac:dyDescent="0.25">
      <c r="U178" t="str">
        <f t="shared" si="5"/>
        <v/>
      </c>
    </row>
    <row r="179" spans="21:21" x14ac:dyDescent="0.25">
      <c r="U179" t="str">
        <f t="shared" si="5"/>
        <v/>
      </c>
    </row>
    <row r="180" spans="21:21" x14ac:dyDescent="0.25">
      <c r="U180" t="str">
        <f t="shared" si="5"/>
        <v/>
      </c>
    </row>
    <row r="181" spans="21:21" x14ac:dyDescent="0.25">
      <c r="U181" t="str">
        <f t="shared" si="5"/>
        <v/>
      </c>
    </row>
    <row r="182" spans="21:21" x14ac:dyDescent="0.25">
      <c r="U182" t="str">
        <f t="shared" si="5"/>
        <v/>
      </c>
    </row>
    <row r="183" spans="21:21" x14ac:dyDescent="0.25">
      <c r="U183" t="str">
        <f t="shared" si="5"/>
        <v/>
      </c>
    </row>
    <row r="184" spans="21:21" x14ac:dyDescent="0.25">
      <c r="U184" t="str">
        <f t="shared" si="5"/>
        <v/>
      </c>
    </row>
    <row r="185" spans="21:21" x14ac:dyDescent="0.25">
      <c r="U185" t="str">
        <f t="shared" si="5"/>
        <v/>
      </c>
    </row>
    <row r="186" spans="21:21" x14ac:dyDescent="0.25">
      <c r="U186" t="str">
        <f t="shared" si="5"/>
        <v/>
      </c>
    </row>
    <row r="187" spans="21:21" x14ac:dyDescent="0.25">
      <c r="U187" t="str">
        <f t="shared" si="5"/>
        <v/>
      </c>
    </row>
    <row r="188" spans="21:21" x14ac:dyDescent="0.25">
      <c r="U188" t="str">
        <f t="shared" si="5"/>
        <v/>
      </c>
    </row>
    <row r="189" spans="21:21" x14ac:dyDescent="0.25">
      <c r="U189" t="str">
        <f t="shared" si="5"/>
        <v/>
      </c>
    </row>
    <row r="190" spans="21:21" x14ac:dyDescent="0.25">
      <c r="U190" t="str">
        <f t="shared" si="5"/>
        <v/>
      </c>
    </row>
    <row r="191" spans="21:21" x14ac:dyDescent="0.25">
      <c r="U191" t="str">
        <f t="shared" si="5"/>
        <v/>
      </c>
    </row>
    <row r="192" spans="21:21" x14ac:dyDescent="0.25">
      <c r="U192" t="str">
        <f t="shared" si="5"/>
        <v/>
      </c>
    </row>
    <row r="193" spans="21:21" x14ac:dyDescent="0.25">
      <c r="U193" t="str">
        <f t="shared" si="5"/>
        <v/>
      </c>
    </row>
    <row r="194" spans="21:21" x14ac:dyDescent="0.25">
      <c r="U194" t="str">
        <f t="shared" si="5"/>
        <v/>
      </c>
    </row>
    <row r="195" spans="21:21" x14ac:dyDescent="0.25">
      <c r="U195" t="str">
        <f t="shared" si="5"/>
        <v/>
      </c>
    </row>
    <row r="196" spans="21:21" x14ac:dyDescent="0.25">
      <c r="U196" t="str">
        <f t="shared" si="5"/>
        <v/>
      </c>
    </row>
    <row r="197" spans="21:21" x14ac:dyDescent="0.25">
      <c r="U197" t="str">
        <f t="shared" si="5"/>
        <v/>
      </c>
    </row>
    <row r="198" spans="21:21" x14ac:dyDescent="0.25">
      <c r="U198" t="str">
        <f t="shared" si="5"/>
        <v/>
      </c>
    </row>
    <row r="199" spans="21:21" x14ac:dyDescent="0.25">
      <c r="U199" t="str">
        <f t="shared" si="5"/>
        <v/>
      </c>
    </row>
    <row r="200" spans="21:21" x14ac:dyDescent="0.25">
      <c r="U200" t="str">
        <f t="shared" si="5"/>
        <v/>
      </c>
    </row>
    <row r="201" spans="21:21" x14ac:dyDescent="0.25">
      <c r="U201" t="str">
        <f t="shared" si="5"/>
        <v/>
      </c>
    </row>
    <row r="202" spans="21:21" x14ac:dyDescent="0.25">
      <c r="U202" t="str">
        <f t="shared" si="5"/>
        <v/>
      </c>
    </row>
    <row r="203" spans="21:21" x14ac:dyDescent="0.25">
      <c r="U203" t="str">
        <f t="shared" si="5"/>
        <v/>
      </c>
    </row>
    <row r="204" spans="21:21" x14ac:dyDescent="0.25">
      <c r="U204" t="str">
        <f t="shared" si="5"/>
        <v/>
      </c>
    </row>
    <row r="205" spans="21:21" x14ac:dyDescent="0.25">
      <c r="U205" t="str">
        <f t="shared" si="5"/>
        <v/>
      </c>
    </row>
    <row r="206" spans="21:21" x14ac:dyDescent="0.25">
      <c r="U206" t="str">
        <f t="shared" si="5"/>
        <v/>
      </c>
    </row>
    <row r="207" spans="21:21" x14ac:dyDescent="0.25">
      <c r="U207" t="str">
        <f t="shared" si="5"/>
        <v/>
      </c>
    </row>
    <row r="208" spans="21:21" x14ac:dyDescent="0.25">
      <c r="U208" t="str">
        <f t="shared" si="5"/>
        <v/>
      </c>
    </row>
    <row r="209" spans="21:21" x14ac:dyDescent="0.25">
      <c r="U209" t="str">
        <f t="shared" si="5"/>
        <v/>
      </c>
    </row>
    <row r="210" spans="21:21" x14ac:dyDescent="0.25">
      <c r="U210" t="str">
        <f t="shared" si="5"/>
        <v/>
      </c>
    </row>
    <row r="211" spans="21:21" x14ac:dyDescent="0.25">
      <c r="U211" t="str">
        <f t="shared" si="5"/>
        <v/>
      </c>
    </row>
    <row r="212" spans="21:21" x14ac:dyDescent="0.25">
      <c r="U212" t="str">
        <f t="shared" si="5"/>
        <v/>
      </c>
    </row>
    <row r="213" spans="21:21" x14ac:dyDescent="0.25">
      <c r="U213" t="str">
        <f t="shared" si="5"/>
        <v/>
      </c>
    </row>
    <row r="214" spans="21:21" x14ac:dyDescent="0.25">
      <c r="U214" t="str">
        <f t="shared" si="5"/>
        <v/>
      </c>
    </row>
    <row r="215" spans="21:21" x14ac:dyDescent="0.25">
      <c r="U215" t="str">
        <f t="shared" si="5"/>
        <v/>
      </c>
    </row>
    <row r="216" spans="21:21" x14ac:dyDescent="0.25">
      <c r="U216" t="str">
        <f t="shared" si="5"/>
        <v/>
      </c>
    </row>
    <row r="217" spans="21:21" x14ac:dyDescent="0.25">
      <c r="U217" t="str">
        <f t="shared" si="5"/>
        <v/>
      </c>
    </row>
    <row r="218" spans="21:21" x14ac:dyDescent="0.25">
      <c r="U218" t="str">
        <f t="shared" si="5"/>
        <v/>
      </c>
    </row>
    <row r="219" spans="21:21" x14ac:dyDescent="0.25">
      <c r="U219" t="str">
        <f t="shared" si="5"/>
        <v/>
      </c>
    </row>
    <row r="220" spans="21:21" x14ac:dyDescent="0.25">
      <c r="U220" t="str">
        <f t="shared" si="5"/>
        <v/>
      </c>
    </row>
    <row r="221" spans="21:21" x14ac:dyDescent="0.25">
      <c r="U221" t="str">
        <f t="shared" si="5"/>
        <v/>
      </c>
    </row>
    <row r="222" spans="21:21" x14ac:dyDescent="0.25">
      <c r="U222" t="str">
        <f t="shared" si="5"/>
        <v/>
      </c>
    </row>
    <row r="223" spans="21:21" x14ac:dyDescent="0.25">
      <c r="U223" t="str">
        <f t="shared" si="5"/>
        <v/>
      </c>
    </row>
    <row r="224" spans="21:21" x14ac:dyDescent="0.25">
      <c r="U224" t="str">
        <f t="shared" si="5"/>
        <v/>
      </c>
    </row>
    <row r="225" spans="21:21" x14ac:dyDescent="0.25">
      <c r="U225" t="str">
        <f t="shared" si="5"/>
        <v/>
      </c>
    </row>
    <row r="226" spans="21:21" x14ac:dyDescent="0.25">
      <c r="U226" t="str">
        <f t="shared" si="5"/>
        <v/>
      </c>
    </row>
    <row r="227" spans="21:21" x14ac:dyDescent="0.25">
      <c r="U227" t="str">
        <f t="shared" si="5"/>
        <v/>
      </c>
    </row>
    <row r="228" spans="21:21" x14ac:dyDescent="0.25">
      <c r="U228" t="str">
        <f t="shared" si="5"/>
        <v/>
      </c>
    </row>
    <row r="229" spans="21:21" x14ac:dyDescent="0.25">
      <c r="U229" t="str">
        <f t="shared" si="5"/>
        <v/>
      </c>
    </row>
    <row r="230" spans="21:21" x14ac:dyDescent="0.25">
      <c r="U230" t="str">
        <f t="shared" si="5"/>
        <v/>
      </c>
    </row>
    <row r="231" spans="21:21" x14ac:dyDescent="0.25">
      <c r="U231" t="str">
        <f t="shared" si="5"/>
        <v/>
      </c>
    </row>
    <row r="232" spans="21:21" x14ac:dyDescent="0.25">
      <c r="U232" t="str">
        <f t="shared" si="5"/>
        <v/>
      </c>
    </row>
    <row r="233" spans="21:21" x14ac:dyDescent="0.25">
      <c r="U233" t="str">
        <f t="shared" si="5"/>
        <v/>
      </c>
    </row>
    <row r="234" spans="21:21" x14ac:dyDescent="0.25">
      <c r="U234" t="str">
        <f t="shared" si="5"/>
        <v/>
      </c>
    </row>
    <row r="235" spans="21:21" x14ac:dyDescent="0.25">
      <c r="U235" t="str">
        <f t="shared" si="5"/>
        <v/>
      </c>
    </row>
    <row r="236" spans="21:21" x14ac:dyDescent="0.25">
      <c r="U236" t="str">
        <f t="shared" si="5"/>
        <v/>
      </c>
    </row>
    <row r="237" spans="21:21" x14ac:dyDescent="0.25">
      <c r="U237" t="str">
        <f t="shared" si="5"/>
        <v/>
      </c>
    </row>
    <row r="238" spans="21:21" x14ac:dyDescent="0.25">
      <c r="U238" t="str">
        <f t="shared" si="5"/>
        <v/>
      </c>
    </row>
    <row r="239" spans="21:21" x14ac:dyDescent="0.25">
      <c r="U239" t="str">
        <f t="shared" si="5"/>
        <v/>
      </c>
    </row>
    <row r="240" spans="21:21" x14ac:dyDescent="0.25">
      <c r="U240" t="str">
        <f t="shared" ref="U240:U294" si="6">IF(T240="SI",S240,"")</f>
        <v/>
      </c>
    </row>
    <row r="241" spans="21:21" x14ac:dyDescent="0.25">
      <c r="U241" t="str">
        <f t="shared" si="6"/>
        <v/>
      </c>
    </row>
    <row r="242" spans="21:21" x14ac:dyDescent="0.25">
      <c r="U242" t="str">
        <f t="shared" si="6"/>
        <v/>
      </c>
    </row>
    <row r="243" spans="21:21" x14ac:dyDescent="0.25">
      <c r="U243" t="str">
        <f t="shared" si="6"/>
        <v/>
      </c>
    </row>
    <row r="244" spans="21:21" x14ac:dyDescent="0.25">
      <c r="U244" t="str">
        <f t="shared" si="6"/>
        <v/>
      </c>
    </row>
    <row r="245" spans="21:21" x14ac:dyDescent="0.25">
      <c r="U245" t="str">
        <f t="shared" si="6"/>
        <v/>
      </c>
    </row>
    <row r="246" spans="21:21" x14ac:dyDescent="0.25">
      <c r="U246" t="str">
        <f t="shared" si="6"/>
        <v/>
      </c>
    </row>
    <row r="247" spans="21:21" x14ac:dyDescent="0.25">
      <c r="U247" t="str">
        <f t="shared" si="6"/>
        <v/>
      </c>
    </row>
    <row r="248" spans="21:21" x14ac:dyDescent="0.25">
      <c r="U248" t="str">
        <f t="shared" si="6"/>
        <v/>
      </c>
    </row>
    <row r="249" spans="21:21" x14ac:dyDescent="0.25">
      <c r="U249" t="str">
        <f t="shared" si="6"/>
        <v/>
      </c>
    </row>
    <row r="250" spans="21:21" x14ac:dyDescent="0.25">
      <c r="U250" t="str">
        <f t="shared" si="6"/>
        <v/>
      </c>
    </row>
    <row r="251" spans="21:21" x14ac:dyDescent="0.25">
      <c r="U251" t="str">
        <f t="shared" si="6"/>
        <v/>
      </c>
    </row>
    <row r="252" spans="21:21" x14ac:dyDescent="0.25">
      <c r="U252" t="str">
        <f t="shared" si="6"/>
        <v/>
      </c>
    </row>
    <row r="253" spans="21:21" x14ac:dyDescent="0.25">
      <c r="U253" t="str">
        <f t="shared" si="6"/>
        <v/>
      </c>
    </row>
    <row r="254" spans="21:21" x14ac:dyDescent="0.25">
      <c r="U254" t="str">
        <f t="shared" si="6"/>
        <v/>
      </c>
    </row>
    <row r="255" spans="21:21" x14ac:dyDescent="0.25">
      <c r="U255" t="str">
        <f t="shared" si="6"/>
        <v/>
      </c>
    </row>
    <row r="256" spans="21:21" x14ac:dyDescent="0.25">
      <c r="U256" t="str">
        <f t="shared" si="6"/>
        <v/>
      </c>
    </row>
    <row r="257" spans="21:21" x14ac:dyDescent="0.25">
      <c r="U257" t="str">
        <f t="shared" si="6"/>
        <v/>
      </c>
    </row>
    <row r="258" spans="21:21" x14ac:dyDescent="0.25">
      <c r="U258" t="str">
        <f t="shared" si="6"/>
        <v/>
      </c>
    </row>
    <row r="259" spans="21:21" x14ac:dyDescent="0.25">
      <c r="U259" t="str">
        <f t="shared" si="6"/>
        <v/>
      </c>
    </row>
    <row r="260" spans="21:21" x14ac:dyDescent="0.25">
      <c r="U260" t="str">
        <f t="shared" si="6"/>
        <v/>
      </c>
    </row>
    <row r="261" spans="21:21" x14ac:dyDescent="0.25">
      <c r="U261" t="str">
        <f t="shared" si="6"/>
        <v/>
      </c>
    </row>
    <row r="262" spans="21:21" x14ac:dyDescent="0.25">
      <c r="U262" t="str">
        <f t="shared" si="6"/>
        <v/>
      </c>
    </row>
    <row r="263" spans="21:21" x14ac:dyDescent="0.25">
      <c r="U263" t="str">
        <f t="shared" si="6"/>
        <v/>
      </c>
    </row>
    <row r="264" spans="21:21" x14ac:dyDescent="0.25">
      <c r="U264" t="str">
        <f t="shared" si="6"/>
        <v/>
      </c>
    </row>
    <row r="265" spans="21:21" x14ac:dyDescent="0.25">
      <c r="U265" t="str">
        <f t="shared" si="6"/>
        <v/>
      </c>
    </row>
    <row r="266" spans="21:21" x14ac:dyDescent="0.25">
      <c r="U266" t="str">
        <f t="shared" si="6"/>
        <v/>
      </c>
    </row>
    <row r="267" spans="21:21" x14ac:dyDescent="0.25">
      <c r="U267" t="str">
        <f t="shared" si="6"/>
        <v/>
      </c>
    </row>
    <row r="268" spans="21:21" x14ac:dyDescent="0.25">
      <c r="U268" t="str">
        <f t="shared" si="6"/>
        <v/>
      </c>
    </row>
    <row r="269" spans="21:21" x14ac:dyDescent="0.25">
      <c r="U269" t="str">
        <f t="shared" si="6"/>
        <v/>
      </c>
    </row>
    <row r="270" spans="21:21" x14ac:dyDescent="0.25">
      <c r="U270" t="str">
        <f t="shared" si="6"/>
        <v/>
      </c>
    </row>
    <row r="271" spans="21:21" x14ac:dyDescent="0.25">
      <c r="U271" t="str">
        <f t="shared" si="6"/>
        <v/>
      </c>
    </row>
    <row r="272" spans="21:21" x14ac:dyDescent="0.25">
      <c r="U272" t="str">
        <f t="shared" si="6"/>
        <v/>
      </c>
    </row>
    <row r="273" spans="21:21" x14ac:dyDescent="0.25">
      <c r="U273" t="str">
        <f t="shared" si="6"/>
        <v/>
      </c>
    </row>
    <row r="274" spans="21:21" x14ac:dyDescent="0.25">
      <c r="U274" t="str">
        <f t="shared" si="6"/>
        <v/>
      </c>
    </row>
    <row r="275" spans="21:21" x14ac:dyDescent="0.25">
      <c r="U275" t="str">
        <f t="shared" si="6"/>
        <v/>
      </c>
    </row>
    <row r="276" spans="21:21" x14ac:dyDescent="0.25">
      <c r="U276" t="str">
        <f t="shared" si="6"/>
        <v/>
      </c>
    </row>
    <row r="277" spans="21:21" x14ac:dyDescent="0.25">
      <c r="U277" t="str">
        <f t="shared" si="6"/>
        <v/>
      </c>
    </row>
    <row r="278" spans="21:21" x14ac:dyDescent="0.25">
      <c r="U278" t="str">
        <f t="shared" si="6"/>
        <v/>
      </c>
    </row>
    <row r="279" spans="21:21" x14ac:dyDescent="0.25">
      <c r="U279" t="str">
        <f t="shared" si="6"/>
        <v/>
      </c>
    </row>
    <row r="280" spans="21:21" x14ac:dyDescent="0.25">
      <c r="U280" t="str">
        <f t="shared" si="6"/>
        <v/>
      </c>
    </row>
    <row r="281" spans="21:21" x14ac:dyDescent="0.25">
      <c r="U281" t="str">
        <f t="shared" si="6"/>
        <v/>
      </c>
    </row>
    <row r="282" spans="21:21" x14ac:dyDescent="0.25">
      <c r="U282" t="str">
        <f t="shared" si="6"/>
        <v/>
      </c>
    </row>
    <row r="283" spans="21:21" x14ac:dyDescent="0.25">
      <c r="U283" t="str">
        <f t="shared" si="6"/>
        <v/>
      </c>
    </row>
    <row r="284" spans="21:21" x14ac:dyDescent="0.25">
      <c r="U284" t="str">
        <f t="shared" si="6"/>
        <v/>
      </c>
    </row>
    <row r="285" spans="21:21" x14ac:dyDescent="0.25">
      <c r="U285" t="str">
        <f t="shared" si="6"/>
        <v/>
      </c>
    </row>
    <row r="286" spans="21:21" x14ac:dyDescent="0.25">
      <c r="U286" t="str">
        <f t="shared" si="6"/>
        <v/>
      </c>
    </row>
    <row r="287" spans="21:21" x14ac:dyDescent="0.25">
      <c r="U287" t="str">
        <f t="shared" si="6"/>
        <v/>
      </c>
    </row>
    <row r="288" spans="21:21" x14ac:dyDescent="0.25">
      <c r="U288" t="str">
        <f t="shared" si="6"/>
        <v/>
      </c>
    </row>
    <row r="289" spans="21:21" x14ac:dyDescent="0.25">
      <c r="U289" t="str">
        <f t="shared" si="6"/>
        <v/>
      </c>
    </row>
    <row r="290" spans="21:21" x14ac:dyDescent="0.25">
      <c r="U290" t="str">
        <f t="shared" si="6"/>
        <v/>
      </c>
    </row>
    <row r="291" spans="21:21" x14ac:dyDescent="0.25">
      <c r="U291" t="str">
        <f t="shared" si="6"/>
        <v/>
      </c>
    </row>
    <row r="292" spans="21:21" x14ac:dyDescent="0.25">
      <c r="U292" t="str">
        <f t="shared" si="6"/>
        <v/>
      </c>
    </row>
    <row r="293" spans="21:21" x14ac:dyDescent="0.25">
      <c r="U293" t="str">
        <f t="shared" si="6"/>
        <v/>
      </c>
    </row>
    <row r="294" spans="21:21" x14ac:dyDescent="0.25">
      <c r="U294" t="str">
        <f t="shared" si="6"/>
        <v/>
      </c>
    </row>
  </sheetData>
  <dataConsolidate/>
  <phoneticPr fontId="5" type="noConversion"/>
  <pageMargins left="0.75" right="0.75" top="1" bottom="1" header="0"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C34"/>
  <sheetViews>
    <sheetView workbookViewId="0">
      <selection activeCell="C1" sqref="C1"/>
    </sheetView>
  </sheetViews>
  <sheetFormatPr baseColWidth="10" defaultRowHeight="12.5" x14ac:dyDescent="0.25"/>
  <cols>
    <col min="1" max="2" width="13.81640625" customWidth="1"/>
    <col min="3" max="3" width="18.81640625" customWidth="1"/>
    <col min="4" max="4" width="13.81640625" customWidth="1"/>
    <col min="5" max="5" width="12.54296875" customWidth="1"/>
    <col min="6" max="6" width="12.1796875" customWidth="1"/>
    <col min="7" max="7" width="10.54296875" customWidth="1"/>
    <col min="8" max="8" width="11" customWidth="1"/>
    <col min="9" max="9" width="18.453125" customWidth="1"/>
    <col min="10" max="22" width="13.81640625" customWidth="1"/>
    <col min="23" max="23" width="14.81640625" customWidth="1"/>
    <col min="24" max="29" width="13.81640625" customWidth="1"/>
  </cols>
  <sheetData>
    <row r="1" spans="1:29" ht="67.5" customHeight="1" x14ac:dyDescent="0.25">
      <c r="A1" s="39" t="s">
        <v>46</v>
      </c>
      <c r="B1" s="39" t="s">
        <v>47</v>
      </c>
      <c r="C1" s="43" t="s">
        <v>129</v>
      </c>
      <c r="D1" s="38" t="s">
        <v>130</v>
      </c>
      <c r="E1" s="38" t="s">
        <v>131</v>
      </c>
      <c r="F1" s="38" t="s">
        <v>132</v>
      </c>
      <c r="G1" s="38" t="s">
        <v>6</v>
      </c>
      <c r="H1" s="38" t="s">
        <v>7</v>
      </c>
      <c r="I1" s="38" t="s">
        <v>133</v>
      </c>
      <c r="J1" s="38" t="s">
        <v>8</v>
      </c>
      <c r="K1" s="38" t="s">
        <v>134</v>
      </c>
      <c r="L1" s="38" t="s">
        <v>9</v>
      </c>
      <c r="M1" s="38" t="s">
        <v>135</v>
      </c>
      <c r="N1" s="38" t="s">
        <v>136</v>
      </c>
      <c r="O1" s="38" t="s">
        <v>137</v>
      </c>
      <c r="P1" s="38" t="s">
        <v>138</v>
      </c>
      <c r="Q1" s="38" t="s">
        <v>139</v>
      </c>
      <c r="R1" s="38" t="s">
        <v>10</v>
      </c>
      <c r="S1" s="38" t="s">
        <v>11</v>
      </c>
      <c r="T1" s="38" t="s">
        <v>140</v>
      </c>
      <c r="U1" s="38" t="s">
        <v>12</v>
      </c>
      <c r="V1" s="38" t="s">
        <v>141</v>
      </c>
      <c r="W1" s="38" t="s">
        <v>142</v>
      </c>
      <c r="X1" s="38" t="s">
        <v>13</v>
      </c>
      <c r="Y1" s="38" t="s">
        <v>14</v>
      </c>
      <c r="Z1" s="38" t="s">
        <v>143</v>
      </c>
      <c r="AA1" s="38" t="s">
        <v>48</v>
      </c>
      <c r="AB1" s="38" t="s">
        <v>49</v>
      </c>
      <c r="AC1" s="38" t="s">
        <v>50</v>
      </c>
    </row>
    <row r="2" spans="1:29" ht="91" x14ac:dyDescent="0.35">
      <c r="A2" s="26" t="s">
        <v>2</v>
      </c>
      <c r="B2" s="34" t="s">
        <v>129</v>
      </c>
      <c r="C2" s="40" t="s">
        <v>158</v>
      </c>
      <c r="D2" s="40" t="s">
        <v>161</v>
      </c>
      <c r="E2" s="41" t="s">
        <v>169</v>
      </c>
      <c r="F2" s="40" t="s">
        <v>170</v>
      </c>
      <c r="G2" s="42" t="s">
        <v>181</v>
      </c>
      <c r="H2" s="40" t="s">
        <v>185</v>
      </c>
      <c r="I2" s="41" t="s">
        <v>207</v>
      </c>
      <c r="J2" s="40" t="s">
        <v>208</v>
      </c>
      <c r="K2" s="40" t="s">
        <v>219</v>
      </c>
      <c r="L2" s="40" t="s">
        <v>222</v>
      </c>
      <c r="M2" s="40" t="s">
        <v>224</v>
      </c>
      <c r="N2" s="40" t="s">
        <v>243</v>
      </c>
      <c r="O2" s="40" t="s">
        <v>249</v>
      </c>
      <c r="P2" s="40" t="s">
        <v>251</v>
      </c>
      <c r="Q2" s="40" t="s">
        <v>257</v>
      </c>
      <c r="R2" s="40" t="s">
        <v>262</v>
      </c>
      <c r="S2" s="40" t="s">
        <v>271</v>
      </c>
      <c r="T2" s="40" t="s">
        <v>275</v>
      </c>
      <c r="U2" s="40" t="s">
        <v>279</v>
      </c>
      <c r="V2" s="40" t="s">
        <v>281</v>
      </c>
      <c r="W2" s="40" t="s">
        <v>293</v>
      </c>
      <c r="X2" s="40" t="s">
        <v>306</v>
      </c>
      <c r="Y2" s="40" t="s">
        <v>312</v>
      </c>
      <c r="Z2" s="40" t="s">
        <v>317</v>
      </c>
      <c r="AA2" s="28" t="s">
        <v>15</v>
      </c>
      <c r="AB2" s="28" t="s">
        <v>45</v>
      </c>
      <c r="AC2" s="28">
        <v>2013</v>
      </c>
    </row>
    <row r="3" spans="1:29" ht="78" x14ac:dyDescent="0.35">
      <c r="A3" s="26" t="s">
        <v>3</v>
      </c>
      <c r="B3" s="34" t="s">
        <v>130</v>
      </c>
      <c r="C3" s="40" t="s">
        <v>156</v>
      </c>
      <c r="D3" s="40" t="s">
        <v>162</v>
      </c>
      <c r="E3" s="36"/>
      <c r="F3" s="40" t="s">
        <v>171</v>
      </c>
      <c r="G3" s="42" t="s">
        <v>182</v>
      </c>
      <c r="H3" s="40" t="s">
        <v>186</v>
      </c>
      <c r="I3" s="36"/>
      <c r="J3" s="40" t="s">
        <v>209</v>
      </c>
      <c r="K3" s="40" t="s">
        <v>220</v>
      </c>
      <c r="L3" s="40" t="s">
        <v>223</v>
      </c>
      <c r="M3" s="40" t="s">
        <v>225</v>
      </c>
      <c r="N3" s="40" t="s">
        <v>244</v>
      </c>
      <c r="O3" s="40" t="s">
        <v>250</v>
      </c>
      <c r="P3" s="40" t="s">
        <v>252</v>
      </c>
      <c r="Q3" s="40" t="s">
        <v>258</v>
      </c>
      <c r="R3" s="40" t="s">
        <v>263</v>
      </c>
      <c r="S3" s="40" t="s">
        <v>272</v>
      </c>
      <c r="T3" s="40" t="s">
        <v>276</v>
      </c>
      <c r="U3" s="40" t="s">
        <v>280</v>
      </c>
      <c r="V3" s="40" t="s">
        <v>282</v>
      </c>
      <c r="W3" s="40" t="s">
        <v>294</v>
      </c>
      <c r="X3" s="40" t="s">
        <v>307</v>
      </c>
      <c r="Y3" s="40" t="s">
        <v>313</v>
      </c>
      <c r="Z3" s="40" t="s">
        <v>318</v>
      </c>
      <c r="AA3" s="28" t="s">
        <v>16</v>
      </c>
      <c r="AB3" s="28" t="s">
        <v>28</v>
      </c>
      <c r="AC3" s="28">
        <v>2014</v>
      </c>
    </row>
    <row r="4" spans="1:29" ht="104" x14ac:dyDescent="0.35">
      <c r="A4" s="26" t="s">
        <v>4</v>
      </c>
      <c r="B4" s="34" t="s">
        <v>131</v>
      </c>
      <c r="C4" s="40" t="s">
        <v>153</v>
      </c>
      <c r="D4" s="40" t="s">
        <v>163</v>
      </c>
      <c r="E4" s="36"/>
      <c r="F4" s="40" t="s">
        <v>172</v>
      </c>
      <c r="G4" s="42" t="s">
        <v>183</v>
      </c>
      <c r="H4" s="40" t="s">
        <v>187</v>
      </c>
      <c r="I4" s="36"/>
      <c r="J4" s="40" t="s">
        <v>210</v>
      </c>
      <c r="K4" s="40" t="s">
        <v>221</v>
      </c>
      <c r="L4" s="34"/>
      <c r="M4" s="40" t="s">
        <v>226</v>
      </c>
      <c r="N4" s="40" t="s">
        <v>245</v>
      </c>
      <c r="O4" s="34"/>
      <c r="P4" s="40" t="s">
        <v>253</v>
      </c>
      <c r="Q4" s="40" t="s">
        <v>259</v>
      </c>
      <c r="R4" s="40" t="s">
        <v>264</v>
      </c>
      <c r="S4" s="40" t="s">
        <v>273</v>
      </c>
      <c r="T4" s="40" t="s">
        <v>277</v>
      </c>
      <c r="U4" s="34"/>
      <c r="V4" s="40" t="s">
        <v>283</v>
      </c>
      <c r="W4" s="40" t="s">
        <v>295</v>
      </c>
      <c r="X4" s="40" t="s">
        <v>308</v>
      </c>
      <c r="Y4" s="40" t="s">
        <v>314</v>
      </c>
      <c r="Z4" s="40" t="s">
        <v>319</v>
      </c>
      <c r="AA4" s="23"/>
      <c r="AB4" s="28" t="s">
        <v>17</v>
      </c>
      <c r="AC4" s="28">
        <v>2015</v>
      </c>
    </row>
    <row r="5" spans="1:29" ht="78" x14ac:dyDescent="0.35">
      <c r="A5" s="26" t="s">
        <v>93</v>
      </c>
      <c r="B5" s="34" t="s">
        <v>132</v>
      </c>
      <c r="C5" s="40" t="s">
        <v>144</v>
      </c>
      <c r="D5" s="40" t="s">
        <v>164</v>
      </c>
      <c r="E5" s="36"/>
      <c r="F5" s="40" t="s">
        <v>173</v>
      </c>
      <c r="G5" s="42" t="s">
        <v>184</v>
      </c>
      <c r="H5" s="40" t="s">
        <v>188</v>
      </c>
      <c r="I5" s="36"/>
      <c r="J5" s="40" t="s">
        <v>211</v>
      </c>
      <c r="K5" s="34"/>
      <c r="L5" s="34"/>
      <c r="M5" s="40" t="s">
        <v>227</v>
      </c>
      <c r="N5" s="40" t="s">
        <v>246</v>
      </c>
      <c r="O5" s="34"/>
      <c r="P5" s="40" t="s">
        <v>254</v>
      </c>
      <c r="Q5" s="40" t="s">
        <v>260</v>
      </c>
      <c r="R5" s="40" t="s">
        <v>265</v>
      </c>
      <c r="S5" s="40" t="s">
        <v>274</v>
      </c>
      <c r="T5" s="40" t="s">
        <v>278</v>
      </c>
      <c r="U5" s="34"/>
      <c r="V5" s="40" t="s">
        <v>284</v>
      </c>
      <c r="W5" s="40" t="s">
        <v>296</v>
      </c>
      <c r="X5" s="40" t="s">
        <v>309</v>
      </c>
      <c r="Y5" s="40" t="s">
        <v>315</v>
      </c>
      <c r="Z5" s="34"/>
      <c r="AA5" s="23"/>
      <c r="AB5" s="28" t="s">
        <v>25</v>
      </c>
      <c r="AC5" s="28">
        <v>2016</v>
      </c>
    </row>
    <row r="6" spans="1:29" ht="91" x14ac:dyDescent="0.25">
      <c r="A6" s="23"/>
      <c r="B6" s="34" t="s">
        <v>6</v>
      </c>
      <c r="C6" s="40" t="s">
        <v>152</v>
      </c>
      <c r="D6" s="40" t="s">
        <v>165</v>
      </c>
      <c r="E6" s="36"/>
      <c r="F6" s="40" t="s">
        <v>174</v>
      </c>
      <c r="G6" s="36"/>
      <c r="H6" s="40" t="s">
        <v>189</v>
      </c>
      <c r="I6" s="36"/>
      <c r="J6" s="40" t="s">
        <v>212</v>
      </c>
      <c r="K6" s="34"/>
      <c r="L6" s="34"/>
      <c r="M6" s="40" t="s">
        <v>228</v>
      </c>
      <c r="N6" s="40" t="s">
        <v>247</v>
      </c>
      <c r="O6" s="34"/>
      <c r="P6" s="40" t="s">
        <v>255</v>
      </c>
      <c r="Q6" s="40" t="s">
        <v>261</v>
      </c>
      <c r="R6" s="40" t="s">
        <v>266</v>
      </c>
      <c r="S6" s="34"/>
      <c r="T6" s="34"/>
      <c r="U6" s="34"/>
      <c r="V6" s="40" t="s">
        <v>285</v>
      </c>
      <c r="W6" s="40" t="s">
        <v>297</v>
      </c>
      <c r="X6" s="40" t="s">
        <v>310</v>
      </c>
      <c r="Y6" s="40" t="s">
        <v>316</v>
      </c>
      <c r="Z6" s="34"/>
      <c r="AA6" s="23"/>
      <c r="AB6" s="28" t="s">
        <v>20</v>
      </c>
      <c r="AC6" s="28">
        <v>2017</v>
      </c>
    </row>
    <row r="7" spans="1:29" ht="117" x14ac:dyDescent="0.25">
      <c r="A7" s="23"/>
      <c r="B7" s="34" t="s">
        <v>7</v>
      </c>
      <c r="C7" s="40" t="s">
        <v>145</v>
      </c>
      <c r="D7" s="40" t="s">
        <v>166</v>
      </c>
      <c r="E7" s="36"/>
      <c r="F7" s="40" t="s">
        <v>175</v>
      </c>
      <c r="G7" s="36"/>
      <c r="H7" s="40" t="s">
        <v>190</v>
      </c>
      <c r="I7" s="36"/>
      <c r="J7" s="40" t="s">
        <v>213</v>
      </c>
      <c r="K7" s="34"/>
      <c r="L7" s="34"/>
      <c r="M7" s="40" t="s">
        <v>229</v>
      </c>
      <c r="N7" s="40" t="s">
        <v>248</v>
      </c>
      <c r="O7" s="34"/>
      <c r="P7" s="40" t="s">
        <v>256</v>
      </c>
      <c r="Q7" s="34"/>
      <c r="R7" s="40" t="s">
        <v>267</v>
      </c>
      <c r="S7" s="34"/>
      <c r="T7" s="34"/>
      <c r="U7" s="34"/>
      <c r="V7" s="40" t="s">
        <v>286</v>
      </c>
      <c r="W7" s="40" t="s">
        <v>298</v>
      </c>
      <c r="X7" s="40" t="s">
        <v>311</v>
      </c>
      <c r="Y7" s="34"/>
      <c r="Z7" s="34"/>
      <c r="AA7" s="23"/>
      <c r="AB7" s="28" t="s">
        <v>21</v>
      </c>
      <c r="AC7" s="28">
        <v>2018</v>
      </c>
    </row>
    <row r="8" spans="1:29" ht="139.5" x14ac:dyDescent="0.25">
      <c r="A8" s="23"/>
      <c r="B8" s="34" t="s">
        <v>133</v>
      </c>
      <c r="C8" s="40" t="s">
        <v>146</v>
      </c>
      <c r="D8" s="40" t="s">
        <v>167</v>
      </c>
      <c r="E8" s="36"/>
      <c r="F8" s="40" t="s">
        <v>176</v>
      </c>
      <c r="G8" s="36"/>
      <c r="H8" s="40" t="s">
        <v>191</v>
      </c>
      <c r="I8" s="36"/>
      <c r="J8" s="40" t="s">
        <v>214</v>
      </c>
      <c r="K8" s="34"/>
      <c r="L8" s="34"/>
      <c r="M8" s="40" t="s">
        <v>230</v>
      </c>
      <c r="N8" s="34"/>
      <c r="O8" s="34"/>
      <c r="P8" s="34"/>
      <c r="Q8" s="34"/>
      <c r="R8" s="40" t="s">
        <v>268</v>
      </c>
      <c r="S8" s="34"/>
      <c r="T8" s="34"/>
      <c r="U8" s="34"/>
      <c r="V8" s="40" t="s">
        <v>287</v>
      </c>
      <c r="W8" s="40" t="s">
        <v>299</v>
      </c>
      <c r="X8" s="34"/>
      <c r="Y8" s="34"/>
      <c r="Z8" s="34"/>
      <c r="AA8" s="23"/>
      <c r="AB8" s="28" t="s">
        <v>26</v>
      </c>
      <c r="AC8" s="28">
        <v>2019</v>
      </c>
    </row>
    <row r="9" spans="1:29" ht="104" x14ac:dyDescent="0.25">
      <c r="A9" s="23"/>
      <c r="B9" s="34" t="s">
        <v>8</v>
      </c>
      <c r="C9" s="40" t="s">
        <v>148</v>
      </c>
      <c r="D9" s="40" t="s">
        <v>168</v>
      </c>
      <c r="E9" s="36"/>
      <c r="F9" s="40" t="s">
        <v>177</v>
      </c>
      <c r="G9" s="36"/>
      <c r="H9" s="40" t="s">
        <v>192</v>
      </c>
      <c r="I9" s="36"/>
      <c r="J9" s="40" t="s">
        <v>215</v>
      </c>
      <c r="K9" s="34"/>
      <c r="L9" s="34"/>
      <c r="M9" s="40" t="s">
        <v>231</v>
      </c>
      <c r="N9" s="34"/>
      <c r="O9" s="34"/>
      <c r="P9" s="34"/>
      <c r="Q9" s="34"/>
      <c r="R9" s="40" t="s">
        <v>269</v>
      </c>
      <c r="S9" s="34"/>
      <c r="T9" s="34"/>
      <c r="U9" s="34"/>
      <c r="V9" s="40" t="s">
        <v>288</v>
      </c>
      <c r="W9" s="40" t="s">
        <v>300</v>
      </c>
      <c r="X9" s="34"/>
      <c r="Y9" s="34"/>
      <c r="Z9" s="34"/>
      <c r="AA9" s="23"/>
      <c r="AB9" s="28" t="s">
        <v>18</v>
      </c>
      <c r="AC9" s="28">
        <v>2020</v>
      </c>
    </row>
    <row r="10" spans="1:29" ht="78" x14ac:dyDescent="0.25">
      <c r="A10" s="23"/>
      <c r="B10" s="34" t="s">
        <v>134</v>
      </c>
      <c r="C10" s="40" t="s">
        <v>147</v>
      </c>
      <c r="D10" s="34"/>
      <c r="E10" s="36"/>
      <c r="F10" s="40" t="s">
        <v>178</v>
      </c>
      <c r="G10" s="36"/>
      <c r="H10" s="40" t="s">
        <v>193</v>
      </c>
      <c r="I10" s="36"/>
      <c r="J10" s="40" t="s">
        <v>216</v>
      </c>
      <c r="K10" s="34"/>
      <c r="L10" s="34"/>
      <c r="M10" s="40" t="s">
        <v>232</v>
      </c>
      <c r="N10" s="34"/>
      <c r="O10" s="34"/>
      <c r="P10" s="34"/>
      <c r="Q10" s="34"/>
      <c r="R10" s="40" t="s">
        <v>270</v>
      </c>
      <c r="S10" s="34"/>
      <c r="T10" s="34"/>
      <c r="U10" s="34"/>
      <c r="V10" s="40" t="s">
        <v>289</v>
      </c>
      <c r="W10" s="40" t="s">
        <v>301</v>
      </c>
      <c r="X10" s="34"/>
      <c r="Y10" s="34"/>
      <c r="Z10" s="34"/>
      <c r="AA10" s="23"/>
      <c r="AB10" s="28" t="s">
        <v>29</v>
      </c>
      <c r="AC10" s="28">
        <v>2021</v>
      </c>
    </row>
    <row r="11" spans="1:29" ht="65" x14ac:dyDescent="0.25">
      <c r="A11" s="23"/>
      <c r="B11" s="34" t="s">
        <v>9</v>
      </c>
      <c r="C11" s="40" t="s">
        <v>159</v>
      </c>
      <c r="D11" s="34"/>
      <c r="E11" s="36"/>
      <c r="F11" s="40" t="s">
        <v>179</v>
      </c>
      <c r="G11" s="36"/>
      <c r="H11" s="40" t="s">
        <v>194</v>
      </c>
      <c r="I11" s="36"/>
      <c r="J11" s="40" t="s">
        <v>217</v>
      </c>
      <c r="K11" s="34"/>
      <c r="L11" s="34"/>
      <c r="M11" s="40" t="s">
        <v>233</v>
      </c>
      <c r="N11" s="34"/>
      <c r="O11" s="34"/>
      <c r="P11" s="34"/>
      <c r="Q11" s="34"/>
      <c r="R11" s="34"/>
      <c r="S11" s="34"/>
      <c r="T11" s="34"/>
      <c r="U11" s="34"/>
      <c r="V11" s="40" t="s">
        <v>290</v>
      </c>
      <c r="W11" s="40" t="s">
        <v>302</v>
      </c>
      <c r="X11" s="34"/>
      <c r="Y11" s="34"/>
      <c r="Z11" s="34"/>
      <c r="AA11" s="23"/>
      <c r="AB11" s="28" t="s">
        <v>27</v>
      </c>
      <c r="AC11" s="28">
        <v>2022</v>
      </c>
    </row>
    <row r="12" spans="1:29" ht="52" x14ac:dyDescent="0.25">
      <c r="A12" s="23"/>
      <c r="B12" s="34" t="s">
        <v>135</v>
      </c>
      <c r="C12" s="40" t="s">
        <v>160</v>
      </c>
      <c r="D12" s="34"/>
      <c r="E12" s="36"/>
      <c r="F12" s="40" t="s">
        <v>180</v>
      </c>
      <c r="G12" s="36"/>
      <c r="H12" s="40" t="s">
        <v>195</v>
      </c>
      <c r="I12" s="36"/>
      <c r="J12" s="40" t="s">
        <v>218</v>
      </c>
      <c r="K12" s="34"/>
      <c r="L12" s="34"/>
      <c r="M12" s="40" t="s">
        <v>234</v>
      </c>
      <c r="N12" s="34"/>
      <c r="O12" s="34"/>
      <c r="P12" s="34"/>
      <c r="Q12" s="34"/>
      <c r="R12" s="34"/>
      <c r="S12" s="34"/>
      <c r="T12" s="34"/>
      <c r="U12" s="34"/>
      <c r="V12" s="40" t="s">
        <v>291</v>
      </c>
      <c r="W12" s="40" t="s">
        <v>303</v>
      </c>
      <c r="X12" s="34"/>
      <c r="Y12" s="34"/>
      <c r="Z12" s="34"/>
      <c r="AA12" s="23"/>
      <c r="AB12" s="28" t="s">
        <v>30</v>
      </c>
      <c r="AC12" s="23"/>
    </row>
    <row r="13" spans="1:29" ht="65" x14ac:dyDescent="0.25">
      <c r="A13" s="23"/>
      <c r="B13" s="34" t="s">
        <v>136</v>
      </c>
      <c r="C13" s="40" t="s">
        <v>150</v>
      </c>
      <c r="D13" s="34"/>
      <c r="E13" s="34"/>
      <c r="F13" s="34"/>
      <c r="G13" s="36"/>
      <c r="H13" s="40" t="s">
        <v>196</v>
      </c>
      <c r="I13" s="34"/>
      <c r="J13" s="34"/>
      <c r="K13" s="34"/>
      <c r="L13" s="34"/>
      <c r="M13" s="40" t="s">
        <v>235</v>
      </c>
      <c r="N13" s="34"/>
      <c r="O13" s="34"/>
      <c r="P13" s="34"/>
      <c r="Q13" s="34"/>
      <c r="R13" s="34"/>
      <c r="S13" s="34"/>
      <c r="T13" s="34"/>
      <c r="U13" s="34"/>
      <c r="V13" s="40" t="s">
        <v>292</v>
      </c>
      <c r="W13" s="40" t="s">
        <v>304</v>
      </c>
      <c r="X13" s="34"/>
      <c r="Y13" s="34"/>
      <c r="Z13" s="34"/>
      <c r="AA13" s="23"/>
      <c r="AB13" s="28" t="s">
        <v>22</v>
      </c>
      <c r="AC13" s="28">
        <v>2025</v>
      </c>
    </row>
    <row r="14" spans="1:29" ht="77.5" x14ac:dyDescent="0.25">
      <c r="A14" s="23"/>
      <c r="B14" s="34" t="s">
        <v>137</v>
      </c>
      <c r="C14" s="40" t="s">
        <v>149</v>
      </c>
      <c r="D14" s="34"/>
      <c r="E14" s="34"/>
      <c r="F14" s="34"/>
      <c r="G14" s="36"/>
      <c r="H14" s="40" t="s">
        <v>197</v>
      </c>
      <c r="I14" s="34"/>
      <c r="J14" s="34"/>
      <c r="K14" s="34"/>
      <c r="L14" s="34"/>
      <c r="M14" s="40" t="s">
        <v>236</v>
      </c>
      <c r="N14" s="34"/>
      <c r="O14" s="34"/>
      <c r="P14" s="34"/>
      <c r="Q14" s="34"/>
      <c r="R14" s="34"/>
      <c r="S14" s="34"/>
      <c r="T14" s="34"/>
      <c r="U14" s="34"/>
      <c r="V14" s="34"/>
      <c r="W14" s="40" t="s">
        <v>305</v>
      </c>
      <c r="X14" s="34"/>
      <c r="Y14" s="34"/>
      <c r="Z14" s="34"/>
      <c r="AA14" s="23"/>
      <c r="AB14" s="28" t="s">
        <v>37</v>
      </c>
      <c r="AC14" s="23"/>
    </row>
    <row r="15" spans="1:29" ht="52" x14ac:dyDescent="0.25">
      <c r="A15" s="23"/>
      <c r="B15" s="34" t="s">
        <v>138</v>
      </c>
      <c r="C15" s="40" t="s">
        <v>151</v>
      </c>
      <c r="D15" s="34"/>
      <c r="E15" s="34"/>
      <c r="F15" s="34"/>
      <c r="G15" s="36"/>
      <c r="H15" s="40" t="s">
        <v>198</v>
      </c>
      <c r="I15" s="34"/>
      <c r="J15" s="34"/>
      <c r="K15" s="34"/>
      <c r="L15" s="34"/>
      <c r="M15" s="40" t="s">
        <v>237</v>
      </c>
      <c r="N15" s="34"/>
      <c r="O15" s="34"/>
      <c r="P15" s="34"/>
      <c r="Q15" s="34"/>
      <c r="R15" s="34"/>
      <c r="S15" s="34"/>
      <c r="T15" s="34"/>
      <c r="U15" s="34"/>
      <c r="V15" s="34"/>
      <c r="W15" s="34"/>
      <c r="X15" s="34"/>
      <c r="Y15" s="34"/>
      <c r="Z15" s="34"/>
      <c r="AA15" s="23"/>
      <c r="AB15" s="28" t="s">
        <v>31</v>
      </c>
      <c r="AC15" s="23"/>
    </row>
    <row r="16" spans="1:29" ht="78" x14ac:dyDescent="0.25">
      <c r="A16" s="23"/>
      <c r="B16" s="34" t="s">
        <v>139</v>
      </c>
      <c r="C16" s="40" t="s">
        <v>154</v>
      </c>
      <c r="D16" s="34"/>
      <c r="E16" s="34"/>
      <c r="F16" s="34"/>
      <c r="G16" s="36"/>
      <c r="H16" s="40" t="s">
        <v>199</v>
      </c>
      <c r="I16" s="34"/>
      <c r="J16" s="34"/>
      <c r="K16" s="34"/>
      <c r="L16" s="34"/>
      <c r="M16" s="40" t="s">
        <v>238</v>
      </c>
      <c r="N16" s="34"/>
      <c r="O16" s="34"/>
      <c r="P16" s="34"/>
      <c r="Q16" s="34"/>
      <c r="R16" s="34"/>
      <c r="S16" s="34"/>
      <c r="T16" s="34"/>
      <c r="U16" s="34"/>
      <c r="V16" s="34"/>
      <c r="W16" s="34"/>
      <c r="X16" s="34"/>
      <c r="Y16" s="34"/>
      <c r="Z16" s="34"/>
      <c r="AA16" s="23"/>
      <c r="AB16" s="28" t="s">
        <v>32</v>
      </c>
      <c r="AC16" s="23"/>
    </row>
    <row r="17" spans="1:29" ht="104" x14ac:dyDescent="0.25">
      <c r="A17" s="23"/>
      <c r="B17" s="34" t="s">
        <v>10</v>
      </c>
      <c r="C17" s="40" t="s">
        <v>155</v>
      </c>
      <c r="D17" s="34"/>
      <c r="E17" s="34"/>
      <c r="F17" s="34"/>
      <c r="G17" s="36"/>
      <c r="H17" s="40" t="s">
        <v>200</v>
      </c>
      <c r="I17" s="34"/>
      <c r="J17" s="34"/>
      <c r="K17" s="34"/>
      <c r="L17" s="34"/>
      <c r="M17" s="40" t="s">
        <v>239</v>
      </c>
      <c r="N17" s="34"/>
      <c r="O17" s="34"/>
      <c r="P17" s="34"/>
      <c r="Q17" s="34"/>
      <c r="R17" s="34"/>
      <c r="S17" s="34"/>
      <c r="T17" s="34"/>
      <c r="U17" s="34"/>
      <c r="V17" s="34"/>
      <c r="W17" s="34"/>
      <c r="X17" s="34"/>
      <c r="Y17" s="34"/>
      <c r="Z17" s="34"/>
      <c r="AA17" s="23"/>
      <c r="AB17" s="28" t="s">
        <v>43</v>
      </c>
      <c r="AC17" s="23"/>
    </row>
    <row r="18" spans="1:29" ht="91" x14ac:dyDescent="0.25">
      <c r="A18" s="23"/>
      <c r="B18" s="34" t="s">
        <v>11</v>
      </c>
      <c r="C18" s="40" t="s">
        <v>157</v>
      </c>
      <c r="D18" s="34"/>
      <c r="E18" s="34"/>
      <c r="F18" s="34"/>
      <c r="G18" s="36"/>
      <c r="H18" s="40" t="s">
        <v>201</v>
      </c>
      <c r="I18" s="34"/>
      <c r="J18" s="34"/>
      <c r="K18" s="34"/>
      <c r="L18" s="34"/>
      <c r="M18" s="40" t="s">
        <v>240</v>
      </c>
      <c r="N18" s="34"/>
      <c r="O18" s="34"/>
      <c r="P18" s="34"/>
      <c r="Q18" s="34"/>
      <c r="R18" s="34"/>
      <c r="S18" s="34"/>
      <c r="T18" s="34"/>
      <c r="U18" s="34"/>
      <c r="V18" s="34"/>
      <c r="W18" s="34"/>
      <c r="X18" s="34"/>
      <c r="Y18" s="34"/>
      <c r="Z18" s="34"/>
      <c r="AA18" s="23"/>
      <c r="AB18" s="28" t="s">
        <v>40</v>
      </c>
      <c r="AC18" s="23"/>
    </row>
    <row r="19" spans="1:29" ht="52" x14ac:dyDescent="0.25">
      <c r="A19" s="23"/>
      <c r="B19" s="34" t="s">
        <v>140</v>
      </c>
      <c r="C19" s="34"/>
      <c r="D19" s="34"/>
      <c r="E19" s="34"/>
      <c r="F19" s="34"/>
      <c r="G19" s="36"/>
      <c r="H19" s="40" t="s">
        <v>202</v>
      </c>
      <c r="I19" s="34"/>
      <c r="J19" s="34"/>
      <c r="K19" s="34"/>
      <c r="L19" s="34"/>
      <c r="M19" s="40" t="s">
        <v>241</v>
      </c>
      <c r="N19" s="34"/>
      <c r="O19" s="34"/>
      <c r="P19" s="34"/>
      <c r="Q19" s="34"/>
      <c r="R19" s="34"/>
      <c r="S19" s="34"/>
      <c r="T19" s="34"/>
      <c r="U19" s="34"/>
      <c r="V19" s="34"/>
      <c r="W19" s="34"/>
      <c r="X19" s="34"/>
      <c r="Y19" s="34"/>
      <c r="Z19" s="34"/>
      <c r="AA19" s="23"/>
      <c r="AB19" s="28" t="s">
        <v>41</v>
      </c>
      <c r="AC19" s="23"/>
    </row>
    <row r="20" spans="1:29" ht="78" x14ac:dyDescent="0.25">
      <c r="A20" s="23"/>
      <c r="B20" s="34" t="s">
        <v>12</v>
      </c>
      <c r="C20" s="34"/>
      <c r="D20" s="34"/>
      <c r="E20" s="34"/>
      <c r="F20" s="34"/>
      <c r="G20" s="36"/>
      <c r="H20" s="40" t="s">
        <v>203</v>
      </c>
      <c r="I20" s="34"/>
      <c r="J20" s="34"/>
      <c r="K20" s="34"/>
      <c r="L20" s="34"/>
      <c r="M20" s="40" t="s">
        <v>242</v>
      </c>
      <c r="N20" s="34"/>
      <c r="O20" s="34"/>
      <c r="P20" s="34"/>
      <c r="Q20" s="34"/>
      <c r="R20" s="34"/>
      <c r="S20" s="34"/>
      <c r="T20" s="34"/>
      <c r="U20" s="34"/>
      <c r="V20" s="34"/>
      <c r="W20" s="34"/>
      <c r="X20" s="34"/>
      <c r="Y20" s="34"/>
      <c r="Z20" s="34"/>
      <c r="AA20" s="23"/>
      <c r="AB20" s="28" t="s">
        <v>38</v>
      </c>
      <c r="AC20" s="23"/>
    </row>
    <row r="21" spans="1:29" ht="65" x14ac:dyDescent="0.25">
      <c r="A21" s="23"/>
      <c r="B21" s="34" t="s">
        <v>141</v>
      </c>
      <c r="C21" s="34"/>
      <c r="D21" s="34"/>
      <c r="E21" s="34"/>
      <c r="F21" s="34"/>
      <c r="G21" s="36"/>
      <c r="H21" s="40" t="s">
        <v>204</v>
      </c>
      <c r="I21" s="34"/>
      <c r="J21" s="34"/>
      <c r="K21" s="34"/>
      <c r="L21" s="34"/>
      <c r="M21" s="34"/>
      <c r="N21" s="34"/>
      <c r="O21" s="34"/>
      <c r="P21" s="34"/>
      <c r="Q21" s="34"/>
      <c r="R21" s="34"/>
      <c r="S21" s="34"/>
      <c r="T21" s="34"/>
      <c r="U21" s="34"/>
      <c r="V21" s="34"/>
      <c r="W21" s="34"/>
      <c r="X21" s="34"/>
      <c r="Y21" s="34"/>
      <c r="Z21" s="34"/>
      <c r="AA21" s="23"/>
      <c r="AB21" s="28" t="s">
        <v>33</v>
      </c>
      <c r="AC21" s="23"/>
    </row>
    <row r="22" spans="1:29" ht="93" x14ac:dyDescent="0.25">
      <c r="A22" s="23"/>
      <c r="B22" s="34" t="s">
        <v>142</v>
      </c>
      <c r="C22" s="36"/>
      <c r="D22" s="36"/>
      <c r="E22" s="36"/>
      <c r="F22" s="36"/>
      <c r="G22" s="36"/>
      <c r="H22" s="40" t="s">
        <v>205</v>
      </c>
      <c r="I22" s="36"/>
      <c r="J22" s="36"/>
      <c r="K22" s="36"/>
      <c r="L22" s="36"/>
      <c r="M22" s="36"/>
      <c r="N22" s="36"/>
      <c r="O22" s="36"/>
      <c r="P22" s="36"/>
      <c r="Q22" s="36"/>
      <c r="R22" s="36"/>
      <c r="S22" s="36"/>
      <c r="T22" s="36"/>
      <c r="U22" s="36"/>
      <c r="V22" s="36"/>
      <c r="W22" s="36"/>
      <c r="X22" s="36"/>
      <c r="Y22" s="36"/>
      <c r="Z22" s="36"/>
      <c r="AA22" s="35"/>
      <c r="AB22" s="28" t="s">
        <v>1</v>
      </c>
      <c r="AC22" s="23"/>
    </row>
    <row r="23" spans="1:29" ht="78" x14ac:dyDescent="0.25">
      <c r="A23" s="23"/>
      <c r="B23" s="34" t="s">
        <v>13</v>
      </c>
      <c r="C23" s="36"/>
      <c r="D23" s="36"/>
      <c r="E23" s="36"/>
      <c r="F23" s="36"/>
      <c r="G23" s="36"/>
      <c r="H23" s="40" t="s">
        <v>206</v>
      </c>
      <c r="I23" s="36"/>
      <c r="J23" s="36"/>
      <c r="K23" s="36"/>
      <c r="L23" s="36"/>
      <c r="M23" s="36"/>
      <c r="N23" s="36"/>
      <c r="O23" s="36"/>
      <c r="P23" s="36"/>
      <c r="Q23" s="36"/>
      <c r="R23" s="36"/>
      <c r="S23" s="36"/>
      <c r="T23" s="36"/>
      <c r="U23" s="36"/>
      <c r="V23" s="36"/>
      <c r="W23" s="36"/>
      <c r="X23" s="36"/>
      <c r="Y23" s="36"/>
      <c r="Z23" s="36"/>
      <c r="AA23" s="35"/>
      <c r="AB23" s="28" t="s">
        <v>34</v>
      </c>
      <c r="AC23" s="23"/>
    </row>
    <row r="24" spans="1:29" ht="15.5" x14ac:dyDescent="0.25">
      <c r="A24" s="23"/>
      <c r="B24" s="34" t="s">
        <v>14</v>
      </c>
      <c r="C24" s="36"/>
      <c r="D24" s="36"/>
      <c r="E24" s="36"/>
      <c r="F24" s="36"/>
      <c r="G24" s="36"/>
      <c r="H24" s="36"/>
      <c r="I24" s="36"/>
      <c r="J24" s="36"/>
      <c r="K24" s="36"/>
      <c r="L24" s="36"/>
      <c r="M24" s="36"/>
      <c r="N24" s="36"/>
      <c r="O24" s="36"/>
      <c r="P24" s="36"/>
      <c r="Q24" s="36"/>
      <c r="R24" s="36"/>
      <c r="S24" s="36"/>
      <c r="T24" s="36"/>
      <c r="U24" s="36"/>
      <c r="V24" s="36"/>
      <c r="W24" s="36"/>
      <c r="X24" s="36"/>
      <c r="Y24" s="36"/>
      <c r="Z24" s="36"/>
      <c r="AA24" s="35"/>
      <c r="AB24" s="28" t="s">
        <v>35</v>
      </c>
      <c r="AC24" s="23"/>
    </row>
    <row r="25" spans="1:29" ht="46.5" x14ac:dyDescent="0.25">
      <c r="A25" s="23"/>
      <c r="B25" s="34" t="s">
        <v>143</v>
      </c>
      <c r="C25" s="36"/>
      <c r="D25" s="36"/>
      <c r="E25" s="36"/>
      <c r="F25" s="36"/>
      <c r="G25" s="36"/>
      <c r="H25" s="36"/>
      <c r="I25" s="36"/>
      <c r="J25" s="36"/>
      <c r="K25" s="36"/>
      <c r="L25" s="36"/>
      <c r="M25" s="36"/>
      <c r="N25" s="36"/>
      <c r="O25" s="36"/>
      <c r="P25" s="36"/>
      <c r="Q25" s="36"/>
      <c r="R25" s="36"/>
      <c r="S25" s="36"/>
      <c r="T25" s="36"/>
      <c r="U25" s="36"/>
      <c r="V25" s="36"/>
      <c r="W25" s="36"/>
      <c r="X25" s="36"/>
      <c r="Y25" s="36"/>
      <c r="Z25" s="36"/>
      <c r="AA25" s="35"/>
      <c r="AB25" s="28" t="s">
        <v>19</v>
      </c>
      <c r="AC25" s="23"/>
    </row>
    <row r="26" spans="1:29" ht="13" x14ac:dyDescent="0.3">
      <c r="A26" s="23"/>
      <c r="B26" s="44"/>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28" t="s">
        <v>23</v>
      </c>
      <c r="AC26" s="23"/>
    </row>
    <row r="27" spans="1:29" ht="15" x14ac:dyDescent="0.3">
      <c r="A27" s="23"/>
      <c r="B27" s="27" t="s">
        <v>5</v>
      </c>
      <c r="C27" s="37"/>
      <c r="D27" s="37"/>
      <c r="E27" s="37"/>
      <c r="F27" s="37"/>
      <c r="G27" s="37"/>
      <c r="H27" s="37"/>
      <c r="I27" s="37"/>
      <c r="J27" s="37"/>
      <c r="K27" s="37"/>
      <c r="L27" s="37"/>
      <c r="M27" s="37"/>
      <c r="N27" s="37"/>
      <c r="O27" s="37"/>
      <c r="P27" s="37"/>
      <c r="Q27" s="37"/>
      <c r="R27" s="37"/>
      <c r="S27" s="37"/>
      <c r="T27" s="37"/>
      <c r="U27" s="37"/>
      <c r="V27" s="37"/>
      <c r="W27" s="37"/>
      <c r="X27" s="37"/>
      <c r="Y27" s="37"/>
      <c r="Z27" s="37"/>
      <c r="AA27" s="35"/>
      <c r="AB27" s="28" t="s">
        <v>42</v>
      </c>
      <c r="AC27" s="23"/>
    </row>
    <row r="28" spans="1:29" x14ac:dyDescent="0.25">
      <c r="A28" s="23"/>
      <c r="B28" s="23"/>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28" t="s">
        <v>24</v>
      </c>
      <c r="AC28" s="23"/>
    </row>
    <row r="29" spans="1:29" x14ac:dyDescent="0.25">
      <c r="A29" s="23"/>
      <c r="B29" s="23"/>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28" t="s">
        <v>44</v>
      </c>
      <c r="AC29" s="23"/>
    </row>
    <row r="30" spans="1:29" x14ac:dyDescent="0.25">
      <c r="A30" s="23"/>
      <c r="B30" s="23"/>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28" t="s">
        <v>36</v>
      </c>
      <c r="AC30" s="23"/>
    </row>
    <row r="31" spans="1:29" x14ac:dyDescent="0.25">
      <c r="A31" s="23"/>
      <c r="B31" s="23"/>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28" t="s">
        <v>72</v>
      </c>
      <c r="AC31" s="23"/>
    </row>
    <row r="32" spans="1:29" x14ac:dyDescent="0.25">
      <c r="A32" s="23"/>
      <c r="B32" s="23"/>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28" t="s">
        <v>39</v>
      </c>
      <c r="AC32" s="23"/>
    </row>
    <row r="33" spans="1:29" x14ac:dyDescent="0.25">
      <c r="A33" s="23"/>
      <c r="B33" s="23"/>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28" t="s">
        <v>45</v>
      </c>
      <c r="AC33" s="23"/>
    </row>
    <row r="34" spans="1:29" x14ac:dyDescent="0.25">
      <c r="A34" s="23"/>
      <c r="B34" s="23"/>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28" t="s">
        <v>94</v>
      </c>
      <c r="AC34" s="23"/>
    </row>
  </sheetData>
  <dataValidations count="2">
    <dataValidation type="list" allowBlank="1" showInputMessage="1" showErrorMessage="1" sqref="D1">
      <formula1>Ambiental</formula1>
    </dataValidation>
    <dataValidation type="list" allowBlank="1" showInputMessage="1" showErrorMessage="1" sqref="C1">
      <formula1>Agricultura</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F1857AE5BC23458D391E1126F64FC6" ma:contentTypeVersion="24" ma:contentTypeDescription="Crear nuevo documento." ma:contentTypeScope="" ma:versionID="1facb94a983be1bb1be507b445563c7c">
  <xsd:schema xmlns:xsd="http://www.w3.org/2001/XMLSchema" xmlns:xs="http://www.w3.org/2001/XMLSchema" xmlns:p="http://schemas.microsoft.com/office/2006/metadata/properties" xmlns:ns2="bc7fa6d9-f289-453f-8d65-26d024cbc172" xmlns:ns3="0438acad-e473-4c94-9314-991ccf4445ad" xmlns:ns4="10c08e24-5046-4ed1-8e14-d847955480d3" targetNamespace="http://schemas.microsoft.com/office/2006/metadata/properties" ma:root="true" ma:fieldsID="dcc1c954b7a07250e03c927af86badf2" ns2:_="" ns3:_="" ns4:_="">
    <xsd:import namespace="bc7fa6d9-f289-453f-8d65-26d024cbc172"/>
    <xsd:import namespace="0438acad-e473-4c94-9314-991ccf4445ad"/>
    <xsd:import namespace="10c08e24-5046-4ed1-8e14-d847955480d3"/>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4:g55a5fb1b28f42b4956fd0c51ff41657" minOccurs="0"/>
                <xsd:element ref="ns2:TaxCatchAll" minOccurs="0"/>
                <xsd:element ref="ns4:Activo"/>
                <xsd:element ref="ns4:c27060737ce04764802ca90395037ad2" minOccurs="0"/>
                <xsd:element ref="ns4:pac7a9b9d7eb4fc7ab8512e73d2079e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element name="TaxCatchAll" ma:index="14" nillable="true" ma:displayName="Columna global de taxonomía" ma:hidden="true" ma:list="{17eaa2ca-36e1-4269-a87f-191c66219742}" ma:internalName="TaxCatchAll" ma:showField="CatchAllData" ma:web="bc7fa6d9-f289-453f-8d65-26d024cbc1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438acad-e473-4c94-9314-991ccf4445ad" elementFormDefault="qualified">
    <xsd:import namespace="http://schemas.microsoft.com/office/2006/documentManagement/types"/>
    <xsd:import namespace="http://schemas.microsoft.com/office/infopath/2007/PartnerControls"/>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c08e24-5046-4ed1-8e14-d847955480d3" elementFormDefault="qualified">
    <xsd:import namespace="http://schemas.microsoft.com/office/2006/documentManagement/types"/>
    <xsd:import namespace="http://schemas.microsoft.com/office/infopath/2007/PartnerControls"/>
    <xsd:element name="g55a5fb1b28f42b4956fd0c51ff41657" ma:index="13" ma:taxonomy="true" ma:internalName="g55a5fb1b28f42b4956fd0c51ff41657" ma:taxonomyFieldName="Tipo_x0020_de_x0020_proceso" ma:displayName="Tipo de proceso" ma:indexed="true" ma:default="" ma:fieldId="{055a5fb1-b28f-42b4-956f-d0c51ff41657}" ma:sspId="01f11ff4-d88d-40e1-919f-ff0c256b0a12" ma:termSetId="edb89258-59fe-4f41-abc7-717d3af4cf74" ma:anchorId="00000000-0000-0000-0000-000000000000" ma:open="false" ma:isKeyword="false">
      <xsd:complexType>
        <xsd:sequence>
          <xsd:element ref="pc:Terms" minOccurs="0" maxOccurs="1"/>
        </xsd:sequence>
      </xsd:complexType>
    </xsd:element>
    <xsd:element name="Activo" ma:index="15" ma:displayName="Activo" ma:format="RadioButtons" ma:internalName="Activo">
      <xsd:simpleType>
        <xsd:restriction base="dms:Choice">
          <xsd:enumeration value="Sí"/>
          <xsd:enumeration value="No"/>
        </xsd:restriction>
      </xsd:simpleType>
    </xsd:element>
    <xsd:element name="c27060737ce04764802ca90395037ad2" ma:index="17" ma:taxonomy="true" ma:internalName="c27060737ce04764802ca90395037ad2" ma:taxonomyFieldName="Nombre_x0020_del_x0020_proceso" ma:displayName="Nombre del proceso" ma:indexed="true" ma:default="" ma:fieldId="{c2706073-7ce0-4764-802c-a90395037ad2}" ma:sspId="01f11ff4-d88d-40e1-919f-ff0c256b0a12" ma:termSetId="16578b0d-9a5c-4b40-9536-5e948544ca11" ma:anchorId="00000000-0000-0000-0000-000000000000" ma:open="false" ma:isKeyword="false">
      <xsd:complexType>
        <xsd:sequence>
          <xsd:element ref="pc:Terms" minOccurs="0" maxOccurs="1"/>
        </xsd:sequence>
      </xsd:complexType>
    </xsd:element>
    <xsd:element name="pac7a9b9d7eb4fc7ab8512e73d2079e2" ma:index="19" ma:taxonomy="true" ma:internalName="pac7a9b9d7eb4fc7ab8512e73d2079e2" ma:taxonomyFieldName="Tipo_x0020_de_x0020_documento" ma:displayName="Tipo de documento" ma:indexed="true" ma:default="" ma:fieldId="{9ac7a9b9-d7eb-4fc7-ab85-12e73d2079e2}" ma:sspId="01f11ff4-d88d-40e1-919f-ff0c256b0a12" ma:termSetId="a5998148-dade-4bfa-91a1-3e5c5ac741fb"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axOccurs="1" ma:index="4" ma:displayName="Nombre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bc7fa6d9-f289-453f-8d65-26d024cbc172">SK56FQYSNTNA-270-595</_dlc_DocId>
    <_dlc_DocIdUrl xmlns="bc7fa6d9-f289-453f-8d65-26d024cbc172">
      <Url>http://intranet.minsalud.gov.co/Sistema-integrado/Mapa-de-procesos/_layouts/15/DocIdRedir.aspx?ID=SK56FQYSNTNA-270-595</Url>
      <Description>SK56FQYSNTNA-270-595</Description>
    </_dlc_DocIdUrl>
    <c27060737ce04764802ca90395037ad2 xmlns="10c08e24-5046-4ed1-8e14-d847955480d3">
      <Terms xmlns="http://schemas.microsoft.com/office/infopath/2007/PartnerControls">
        <TermInfo xmlns="http://schemas.microsoft.com/office/infopath/2007/PartnerControls">
          <TermName xmlns="http://schemas.microsoft.com/office/infopath/2007/PartnerControls">Mejora continua</TermName>
          <TermId xmlns="http://schemas.microsoft.com/office/infopath/2007/PartnerControls">bd09a2d2-d577-408c-ac11-b6fc40aa1ce8</TermId>
        </TermInfo>
      </Terms>
    </c27060737ce04764802ca90395037ad2>
    <g55a5fb1b28f42b4956fd0c51ff41657 xmlns="10c08e24-5046-4ed1-8e14-d847955480d3">
      <Terms xmlns="http://schemas.microsoft.com/office/infopath/2007/PartnerControls">
        <TermInfo xmlns="http://schemas.microsoft.com/office/infopath/2007/PartnerControls">
          <TermName xmlns="http://schemas.microsoft.com/office/infopath/2007/PartnerControls">Estratégicos</TermName>
          <TermId xmlns="http://schemas.microsoft.com/office/infopath/2007/PartnerControls">ae1d42fe-3226-41c9-9ca5-6784c12a5da0</TermId>
        </TermInfo>
      </Terms>
    </g55a5fb1b28f42b4956fd0c51ff41657>
    <Activo xmlns="10c08e24-5046-4ed1-8e14-d847955480d3">Sí</Activo>
    <pac7a9b9d7eb4fc7ab8512e73d2079e2 xmlns="10c08e24-5046-4ed1-8e14-d847955480d3">
      <Terms xmlns="http://schemas.microsoft.com/office/infopath/2007/PartnerControls">
        <TermInfo xmlns="http://schemas.microsoft.com/office/infopath/2007/PartnerControls">
          <TermName xmlns="http://schemas.microsoft.com/office/infopath/2007/PartnerControls">Formatos</TermName>
          <TermId xmlns="http://schemas.microsoft.com/office/infopath/2007/PartnerControls">05e792ff-4853-47b9-bc29-3d55e58ea193</TermId>
        </TermInfo>
      </Terms>
    </pac7a9b9d7eb4fc7ab8512e73d2079e2>
    <TaxCatchAll xmlns="bc7fa6d9-f289-453f-8d65-26d024cbc172">
      <Value>130</Value>
      <Value>127</Value>
      <Value>119</Value>
    </TaxCatchAll>
  </documentManagement>
</p:properties>
</file>

<file path=customXml/itemProps1.xml><?xml version="1.0" encoding="utf-8"?>
<ds:datastoreItem xmlns:ds="http://schemas.openxmlformats.org/officeDocument/2006/customXml" ds:itemID="{E8CEAA30-DEE8-47E8-BB6B-2D01F4F903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7fa6d9-f289-453f-8d65-26d024cbc172"/>
    <ds:schemaRef ds:uri="0438acad-e473-4c94-9314-991ccf4445ad"/>
    <ds:schemaRef ds:uri="10c08e24-5046-4ed1-8e14-d847955480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33EFCF-5DF3-4435-BF03-62EB5D050D24}">
  <ds:schemaRefs>
    <ds:schemaRef ds:uri="http://schemas.microsoft.com/sharepoint/v3/contenttype/forms"/>
  </ds:schemaRefs>
</ds:datastoreItem>
</file>

<file path=customXml/itemProps3.xml><?xml version="1.0" encoding="utf-8"?>
<ds:datastoreItem xmlns:ds="http://schemas.openxmlformats.org/officeDocument/2006/customXml" ds:itemID="{C734247B-B7C2-486A-A2C6-605705C9738B}">
  <ds:schemaRefs>
    <ds:schemaRef ds:uri="http://schemas.microsoft.com/sharepoint/events"/>
  </ds:schemaRefs>
</ds:datastoreItem>
</file>

<file path=customXml/itemProps4.xml><?xml version="1.0" encoding="utf-8"?>
<ds:datastoreItem xmlns:ds="http://schemas.openxmlformats.org/officeDocument/2006/customXml" ds:itemID="{7132A3CF-31FC-4A7F-B50D-F2A4F369C3AA}">
  <ds:schemaRefs>
    <ds:schemaRef ds:uri="http://schemas.microsoft.com/office/2006/documentManagement/types"/>
    <ds:schemaRef ds:uri="0438acad-e473-4c94-9314-991ccf4445ad"/>
    <ds:schemaRef ds:uri="10c08e24-5046-4ed1-8e14-d847955480d3"/>
    <ds:schemaRef ds:uri="http://purl.org/dc/terms/"/>
    <ds:schemaRef ds:uri="http://purl.org/dc/dcmitype/"/>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bc7fa6d9-f289-453f-8d65-26d024cbc17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47</vt:i4>
      </vt:variant>
    </vt:vector>
  </HeadingPairs>
  <TitlesOfParts>
    <vt:vector size="55" baseType="lpstr">
      <vt:lpstr>ESTRATEGIAS DE RACIONALIZACION</vt:lpstr>
      <vt:lpstr>INSTRUCTIVO</vt:lpstr>
      <vt:lpstr>Hoja3</vt:lpstr>
      <vt:lpstr>CADENA DE TRÁMITES</vt:lpstr>
      <vt:lpstr>TABLA</vt:lpstr>
      <vt:lpstr>Tablas instituciones</vt:lpstr>
      <vt:lpstr>Hoja7</vt:lpstr>
      <vt:lpstr>Hoja8</vt:lpstr>
      <vt:lpstr>Acto</vt:lpstr>
      <vt:lpstr>Admin</vt:lpstr>
      <vt:lpstr>administrativas</vt:lpstr>
      <vt:lpstr>'Tablas instituciones'!Agricultura</vt:lpstr>
      <vt:lpstr>Ambiental</vt:lpstr>
      <vt:lpstr>'CADENA DE TRÁMITES'!Área_de_impresión</vt:lpstr>
      <vt:lpstr>'ESTRATEGIAS DE RACIONALIZACION'!Área_de_impresión</vt:lpstr>
      <vt:lpstr>INSTRUCTIVO!Área_de_impresión</vt:lpstr>
      <vt:lpstr>automatiza.parcial</vt:lpstr>
      <vt:lpstr>avance</vt:lpstr>
      <vt:lpstr>cadena.tramite</vt:lpstr>
      <vt:lpstr>Categoria</vt:lpstr>
      <vt:lpstr>clases</vt:lpstr>
      <vt:lpstr>Departamental</vt:lpstr>
      <vt:lpstr>departamento</vt:lpstr>
      <vt:lpstr>departamentos</vt:lpstr>
      <vt:lpstr>Distrito_Capital</vt:lpstr>
      <vt:lpstr>elemento</vt:lpstr>
      <vt:lpstr>GRAT</vt:lpstr>
      <vt:lpstr>interoperabilidad</vt:lpstr>
      <vt:lpstr>Jurídica</vt:lpstr>
      <vt:lpstr>Jurídico</vt:lpstr>
      <vt:lpstr>lider</vt:lpstr>
      <vt:lpstr>Listado</vt:lpstr>
      <vt:lpstr>Municipal</vt:lpstr>
      <vt:lpstr>Ninguno</vt:lpstr>
      <vt:lpstr>nivel</vt:lpstr>
      <vt:lpstr>Nivel1</vt:lpstr>
      <vt:lpstr>nivelinter</vt:lpstr>
      <vt:lpstr>nivelracio</vt:lpstr>
      <vt:lpstr>norma</vt:lpstr>
      <vt:lpstr>normativas</vt:lpstr>
      <vt:lpstr>orden</vt:lpstr>
      <vt:lpstr>respuesta</vt:lpstr>
      <vt:lpstr>sector</vt:lpstr>
      <vt:lpstr>sectoriales</vt:lpstr>
      <vt:lpstr>Simplificacion</vt:lpstr>
      <vt:lpstr>Tecnológica</vt:lpstr>
      <vt:lpstr>Tipo</vt:lpstr>
      <vt:lpstr>Tipo1</vt:lpstr>
      <vt:lpstr>Tipoaccion</vt:lpstr>
      <vt:lpstr>Tipos</vt:lpstr>
      <vt:lpstr>'ESTRATEGIAS DE RACIONALIZACION'!Títulos_a_imprimir</vt:lpstr>
      <vt:lpstr>INSTRUCTIVO!Títulos_a_imprimir</vt:lpstr>
      <vt:lpstr>'ESTRATEGIAS DE RACIONALIZACION'!TRAMITES</vt:lpstr>
      <vt:lpstr>ventanilla</vt:lpstr>
      <vt:lpstr>vigencia</vt:lpstr>
    </vt:vector>
  </TitlesOfParts>
  <Company>Dafp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MACF17 Estrategia de Racionalización de Trámites.</dc:title>
  <dc:creator>ggonzalez</dc:creator>
  <cp:lastModifiedBy>Mayra Alba García</cp:lastModifiedBy>
  <cp:lastPrinted>2014-10-02T20:37:27Z</cp:lastPrinted>
  <dcterms:created xsi:type="dcterms:W3CDTF">2012-02-21T16:49:08Z</dcterms:created>
  <dcterms:modified xsi:type="dcterms:W3CDTF">2022-04-04T14:42:56Z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0x01010000F1857AE5BC23458D391E1126F64FC6</vt:lpwstr>
  </property>
  <property fmtid="{D5CDD505-2E9C-101B-9397-08002B2CF9AE}" pid="3" name="_dlc_DocIdItemGuid">
    <vt:lpwstr>8f344466-366a-4df9-8bca-79aaf717ffad</vt:lpwstr>
  </property>
  <property fmtid="{D5CDD505-2E9C-101B-9397-08002B2CF9AE}" pid="4" name="Tipo documento">
    <vt:lpwstr>Formatos /Otros</vt:lpwstr>
  </property>
  <property fmtid="{D5CDD505-2E9C-101B-9397-08002B2CF9AE}" pid="5" name="Proceso">
    <vt:lpwstr>Mejora continua</vt:lpwstr>
  </property>
  <property fmtid="{D5CDD505-2E9C-101B-9397-08002B2CF9AE}" pid="6" name="Tipo proceso">
    <vt:lpwstr>Estratégicos</vt:lpwstr>
  </property>
  <property fmtid="{D5CDD505-2E9C-101B-9397-08002B2CF9AE}" pid="7" name="Tipo de documento">
    <vt:lpwstr>127;#Formatos|05e792ff-4853-47b9-bc29-3d55e58ea193</vt:lpwstr>
  </property>
  <property fmtid="{D5CDD505-2E9C-101B-9397-08002B2CF9AE}" pid="8" name="Nombre del proceso">
    <vt:lpwstr>130;#Mejora continua|bd09a2d2-d577-408c-ac11-b6fc40aa1ce8</vt:lpwstr>
  </property>
  <property fmtid="{D5CDD505-2E9C-101B-9397-08002B2CF9AE}" pid="9" name="Tipo de proceso">
    <vt:lpwstr>119;#Estratégicos|ae1d42fe-3226-41c9-9ca5-6784c12a5da0</vt:lpwstr>
  </property>
</Properties>
</file>